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8640" activeTab="7"/>
  </bookViews>
  <sheets>
    <sheet name="ป.1" sheetId="37" r:id="rId1"/>
    <sheet name="ป.2" sheetId="27" r:id="rId2"/>
    <sheet name="ป.3" sheetId="36" r:id="rId3"/>
    <sheet name="ป.4" sheetId="39" r:id="rId4"/>
    <sheet name="ป.5" sheetId="25" r:id="rId5"/>
    <sheet name="ป.6" sheetId="29" r:id="rId6"/>
    <sheet name="ม.1" sheetId="38" r:id="rId7"/>
    <sheet name="ม.2" sheetId="35" r:id="rId8"/>
    <sheet name="ม.3" sheetId="31" r:id="rId9"/>
  </sheets>
  <calcPr calcId="144525"/>
</workbook>
</file>

<file path=xl/calcChain.xml><?xml version="1.0" encoding="utf-8"?>
<calcChain xmlns="http://schemas.openxmlformats.org/spreadsheetml/2006/main">
  <c r="G34" i="37" l="1"/>
  <c r="I34" i="37"/>
  <c r="K34" i="37"/>
  <c r="M34" i="37"/>
  <c r="O34" i="37"/>
  <c r="Q34" i="37"/>
  <c r="S34" i="37"/>
  <c r="U34" i="37"/>
  <c r="W34" i="37"/>
  <c r="Y34" i="37"/>
  <c r="Z34" i="37"/>
  <c r="AA34" i="37" s="1"/>
  <c r="G35" i="37"/>
  <c r="I35" i="37"/>
  <c r="K35" i="37"/>
  <c r="M35" i="37"/>
  <c r="O35" i="37"/>
  <c r="Q35" i="37"/>
  <c r="S35" i="37"/>
  <c r="U35" i="37"/>
  <c r="W35" i="37"/>
  <c r="Y35" i="37"/>
  <c r="Z35" i="37"/>
  <c r="AA35" i="37"/>
  <c r="G36" i="37"/>
  <c r="I36" i="37"/>
  <c r="K36" i="37"/>
  <c r="M36" i="37"/>
  <c r="O36" i="37"/>
  <c r="Q36" i="37"/>
  <c r="S36" i="37"/>
  <c r="U36" i="37"/>
  <c r="W36" i="37"/>
  <c r="Y36" i="37"/>
  <c r="Z36" i="37"/>
  <c r="G37" i="37"/>
  <c r="I37" i="37"/>
  <c r="K37" i="37"/>
  <c r="M37" i="37"/>
  <c r="O37" i="37"/>
  <c r="Q37" i="37"/>
  <c r="S37" i="37"/>
  <c r="U37" i="37"/>
  <c r="W37" i="37"/>
  <c r="Y37" i="37"/>
  <c r="Z37" i="37"/>
  <c r="AA37" i="37"/>
  <c r="G38" i="37"/>
  <c r="I38" i="37"/>
  <c r="K38" i="37"/>
  <c r="M38" i="37"/>
  <c r="O38" i="37"/>
  <c r="Q38" i="37"/>
  <c r="S38" i="37"/>
  <c r="U38" i="37"/>
  <c r="W38" i="37"/>
  <c r="Y38" i="37"/>
  <c r="Z38" i="37"/>
  <c r="G39" i="37"/>
  <c r="I39" i="37"/>
  <c r="K39" i="37"/>
  <c r="M39" i="37"/>
  <c r="O39" i="37"/>
  <c r="Q39" i="37"/>
  <c r="S39" i="37"/>
  <c r="U39" i="37"/>
  <c r="W39" i="37"/>
  <c r="Y39" i="37"/>
  <c r="Z39" i="37"/>
  <c r="AA39" i="37"/>
  <c r="G24" i="38"/>
  <c r="I24" i="38"/>
  <c r="K24" i="38"/>
  <c r="M24" i="38"/>
  <c r="O24" i="38"/>
  <c r="Q24" i="38"/>
  <c r="S24" i="38"/>
  <c r="U24" i="38"/>
  <c r="W24" i="38"/>
  <c r="Y24" i="38"/>
  <c r="AA24" i="38"/>
  <c r="AC24" i="38"/>
  <c r="AE24" i="38"/>
  <c r="AG24" i="38"/>
  <c r="AH24" i="38"/>
  <c r="AI24" i="38" s="1"/>
  <c r="G25" i="38"/>
  <c r="I25" i="38"/>
  <c r="K25" i="38"/>
  <c r="M25" i="38"/>
  <c r="O25" i="38"/>
  <c r="Q25" i="38"/>
  <c r="S25" i="38"/>
  <c r="U25" i="38"/>
  <c r="W25" i="38"/>
  <c r="Y25" i="38"/>
  <c r="AA25" i="38"/>
  <c r="AC25" i="38"/>
  <c r="AE25" i="38"/>
  <c r="AG25" i="38"/>
  <c r="AH25" i="38"/>
  <c r="AI25" i="38" s="1"/>
  <c r="G26" i="38"/>
  <c r="I26" i="38"/>
  <c r="K26" i="38"/>
  <c r="M26" i="38"/>
  <c r="O26" i="38"/>
  <c r="Q26" i="38"/>
  <c r="S26" i="38"/>
  <c r="U26" i="38"/>
  <c r="W26" i="38"/>
  <c r="Y26" i="38"/>
  <c r="AA26" i="38"/>
  <c r="AC26" i="38"/>
  <c r="AE26" i="38"/>
  <c r="AG26" i="38"/>
  <c r="AH26" i="38"/>
  <c r="G27" i="38"/>
  <c r="I27" i="38"/>
  <c r="K27" i="38"/>
  <c r="M27" i="38"/>
  <c r="O27" i="38"/>
  <c r="Q27" i="38"/>
  <c r="S27" i="38"/>
  <c r="U27" i="38"/>
  <c r="W27" i="38"/>
  <c r="Y27" i="38"/>
  <c r="AA27" i="38"/>
  <c r="AC27" i="38"/>
  <c r="AE27" i="38"/>
  <c r="AG27" i="38"/>
  <c r="AH27" i="38"/>
  <c r="AI27" i="38" s="1"/>
  <c r="Z36" i="39"/>
  <c r="X36" i="39"/>
  <c r="V36" i="39"/>
  <c r="T36" i="39"/>
  <c r="R36" i="39"/>
  <c r="P36" i="39"/>
  <c r="N36" i="39"/>
  <c r="L36" i="39"/>
  <c r="J36" i="39"/>
  <c r="H36" i="39"/>
  <c r="F36" i="39"/>
  <c r="Z35" i="39"/>
  <c r="X35" i="39"/>
  <c r="V35" i="39"/>
  <c r="T35" i="39"/>
  <c r="R35" i="39"/>
  <c r="P35" i="39"/>
  <c r="N35" i="39"/>
  <c r="L35" i="39"/>
  <c r="J35" i="39"/>
  <c r="H35" i="39"/>
  <c r="F35" i="39"/>
  <c r="Z34" i="39"/>
  <c r="X34" i="39"/>
  <c r="V34" i="39"/>
  <c r="T34" i="39"/>
  <c r="R34" i="39"/>
  <c r="P34" i="39"/>
  <c r="N34" i="39"/>
  <c r="L34" i="39"/>
  <c r="J34" i="39"/>
  <c r="H34" i="39"/>
  <c r="F34" i="39"/>
  <c r="Z33" i="39"/>
  <c r="X33" i="39"/>
  <c r="V33" i="39"/>
  <c r="T33" i="39"/>
  <c r="R33" i="39"/>
  <c r="P33" i="39"/>
  <c r="N33" i="39"/>
  <c r="L33" i="39"/>
  <c r="J33" i="39"/>
  <c r="H33" i="39"/>
  <c r="F33" i="39"/>
  <c r="AB31" i="39"/>
  <c r="AA31" i="39"/>
  <c r="Y31" i="39"/>
  <c r="W31" i="39"/>
  <c r="U31" i="39"/>
  <c r="S31" i="39"/>
  <c r="Q31" i="39"/>
  <c r="O31" i="39"/>
  <c r="M31" i="39"/>
  <c r="K31" i="39"/>
  <c r="I31" i="39"/>
  <c r="G31" i="39"/>
  <c r="AB30" i="39"/>
  <c r="AA30" i="39"/>
  <c r="Y30" i="39"/>
  <c r="W30" i="39"/>
  <c r="U30" i="39"/>
  <c r="S30" i="39"/>
  <c r="Q30" i="39"/>
  <c r="O30" i="39"/>
  <c r="M30" i="39"/>
  <c r="K30" i="39"/>
  <c r="I30" i="39"/>
  <c r="G30" i="39"/>
  <c r="AB29" i="39"/>
  <c r="AA29" i="39"/>
  <c r="Y29" i="39"/>
  <c r="W29" i="39"/>
  <c r="U29" i="39"/>
  <c r="S29" i="39"/>
  <c r="Q29" i="39"/>
  <c r="O29" i="39"/>
  <c r="M29" i="39"/>
  <c r="K29" i="39"/>
  <c r="I29" i="39"/>
  <c r="G29" i="39"/>
  <c r="AB28" i="39"/>
  <c r="AA28" i="39"/>
  <c r="Y28" i="39"/>
  <c r="W28" i="39"/>
  <c r="U28" i="39"/>
  <c r="S28" i="39"/>
  <c r="Q28" i="39"/>
  <c r="O28" i="39"/>
  <c r="M28" i="39"/>
  <c r="K28" i="39"/>
  <c r="I28" i="39"/>
  <c r="G28" i="39"/>
  <c r="AB27" i="39"/>
  <c r="AA27" i="39"/>
  <c r="Y27" i="39"/>
  <c r="W27" i="39"/>
  <c r="U27" i="39"/>
  <c r="S27" i="39"/>
  <c r="Q27" i="39"/>
  <c r="O27" i="39"/>
  <c r="M27" i="39"/>
  <c r="K27" i="39"/>
  <c r="I27" i="39"/>
  <c r="G27" i="39"/>
  <c r="AB26" i="39"/>
  <c r="AA26" i="39"/>
  <c r="Y26" i="39"/>
  <c r="W26" i="39"/>
  <c r="U26" i="39"/>
  <c r="S26" i="39"/>
  <c r="Q26" i="39"/>
  <c r="O26" i="39"/>
  <c r="M26" i="39"/>
  <c r="K26" i="39"/>
  <c r="I26" i="39"/>
  <c r="G26" i="39"/>
  <c r="AB25" i="39"/>
  <c r="AA25" i="39"/>
  <c r="Y25" i="39"/>
  <c r="W25" i="39"/>
  <c r="U25" i="39"/>
  <c r="S25" i="39"/>
  <c r="Q25" i="39"/>
  <c r="O25" i="39"/>
  <c r="M25" i="39"/>
  <c r="K25" i="39"/>
  <c r="I25" i="39"/>
  <c r="G25" i="39"/>
  <c r="AB24" i="39"/>
  <c r="AA24" i="39"/>
  <c r="Y24" i="39"/>
  <c r="W24" i="39"/>
  <c r="U24" i="39"/>
  <c r="S24" i="39"/>
  <c r="Q24" i="39"/>
  <c r="O24" i="39"/>
  <c r="M24" i="39"/>
  <c r="K24" i="39"/>
  <c r="I24" i="39"/>
  <c r="G24" i="39"/>
  <c r="AC23" i="39"/>
  <c r="AB23" i="39"/>
  <c r="AA23" i="39"/>
  <c r="Y23" i="39"/>
  <c r="W23" i="39"/>
  <c r="U23" i="39"/>
  <c r="S23" i="39"/>
  <c r="Q23" i="39"/>
  <c r="O23" i="39"/>
  <c r="M23" i="39"/>
  <c r="K23" i="39"/>
  <c r="I23" i="39"/>
  <c r="G23" i="39"/>
  <c r="AB22" i="39"/>
  <c r="AC22" i="39" s="1"/>
  <c r="AA22" i="39"/>
  <c r="Y22" i="39"/>
  <c r="W22" i="39"/>
  <c r="U22" i="39"/>
  <c r="S22" i="39"/>
  <c r="Q22" i="39"/>
  <c r="O22" i="39"/>
  <c r="M22" i="39"/>
  <c r="K22" i="39"/>
  <c r="I22" i="39"/>
  <c r="G22" i="39"/>
  <c r="AC21" i="39"/>
  <c r="AB21" i="39"/>
  <c r="AA21" i="39"/>
  <c r="Y21" i="39"/>
  <c r="W21" i="39"/>
  <c r="U21" i="39"/>
  <c r="S21" i="39"/>
  <c r="Q21" i="39"/>
  <c r="O21" i="39"/>
  <c r="M21" i="39"/>
  <c r="K21" i="39"/>
  <c r="I21" i="39"/>
  <c r="G21" i="39"/>
  <c r="AB20" i="39"/>
  <c r="AC20" i="39" s="1"/>
  <c r="AA20" i="39"/>
  <c r="Y20" i="39"/>
  <c r="W20" i="39"/>
  <c r="U20" i="39"/>
  <c r="S20" i="39"/>
  <c r="Q20" i="39"/>
  <c r="O20" i="39"/>
  <c r="M20" i="39"/>
  <c r="K20" i="39"/>
  <c r="I20" i="39"/>
  <c r="G20" i="39"/>
  <c r="AC19" i="39"/>
  <c r="AB19" i="39"/>
  <c r="AA19" i="39"/>
  <c r="Y19" i="39"/>
  <c r="W19" i="39"/>
  <c r="U19" i="39"/>
  <c r="S19" i="39"/>
  <c r="Q19" i="39"/>
  <c r="O19" i="39"/>
  <c r="M19" i="39"/>
  <c r="K19" i="39"/>
  <c r="I19" i="39"/>
  <c r="G19" i="39"/>
  <c r="AB18" i="39"/>
  <c r="AC18" i="39" s="1"/>
  <c r="AA18" i="39"/>
  <c r="Y18" i="39"/>
  <c r="W18" i="39"/>
  <c r="U18" i="39"/>
  <c r="S18" i="39"/>
  <c r="Q18" i="39"/>
  <c r="O18" i="39"/>
  <c r="M18" i="39"/>
  <c r="K18" i="39"/>
  <c r="I18" i="39"/>
  <c r="G18" i="39"/>
  <c r="AC17" i="39"/>
  <c r="AB17" i="39"/>
  <c r="AA17" i="39"/>
  <c r="Y17" i="39"/>
  <c r="W17" i="39"/>
  <c r="U17" i="39"/>
  <c r="S17" i="39"/>
  <c r="Q17" i="39"/>
  <c r="O17" i="39"/>
  <c r="M17" i="39"/>
  <c r="K17" i="39"/>
  <c r="I17" i="39"/>
  <c r="G17" i="39"/>
  <c r="AB16" i="39"/>
  <c r="AC16" i="39" s="1"/>
  <c r="AA16" i="39"/>
  <c r="Y16" i="39"/>
  <c r="W16" i="39"/>
  <c r="U16" i="39"/>
  <c r="S16" i="39"/>
  <c r="Q16" i="39"/>
  <c r="O16" i="39"/>
  <c r="M16" i="39"/>
  <c r="K16" i="39"/>
  <c r="I16" i="39"/>
  <c r="G16" i="39"/>
  <c r="AC15" i="39"/>
  <c r="AB15" i="39"/>
  <c r="AA15" i="39"/>
  <c r="Y15" i="39"/>
  <c r="W15" i="39"/>
  <c r="U15" i="39"/>
  <c r="S15" i="39"/>
  <c r="Q15" i="39"/>
  <c r="O15" i="39"/>
  <c r="M15" i="39"/>
  <c r="K15" i="39"/>
  <c r="I15" i="39"/>
  <c r="G15" i="39"/>
  <c r="AB14" i="39"/>
  <c r="AC14" i="39" s="1"/>
  <c r="AA14" i="39"/>
  <c r="Y14" i="39"/>
  <c r="W14" i="39"/>
  <c r="U14" i="39"/>
  <c r="S14" i="39"/>
  <c r="Q14" i="39"/>
  <c r="O14" i="39"/>
  <c r="M14" i="39"/>
  <c r="K14" i="39"/>
  <c r="I14" i="39"/>
  <c r="G14" i="39"/>
  <c r="AC13" i="39"/>
  <c r="AB13" i="39"/>
  <c r="AA13" i="39"/>
  <c r="Y13" i="39"/>
  <c r="W13" i="39"/>
  <c r="U13" i="39"/>
  <c r="S13" i="39"/>
  <c r="Q13" i="39"/>
  <c r="O13" i="39"/>
  <c r="M13" i="39"/>
  <c r="K13" i="39"/>
  <c r="I13" i="39"/>
  <c r="G13" i="39"/>
  <c r="AB12" i="39"/>
  <c r="AC12" i="39" s="1"/>
  <c r="AA12" i="39"/>
  <c r="Y12" i="39"/>
  <c r="W12" i="39"/>
  <c r="U12" i="39"/>
  <c r="S12" i="39"/>
  <c r="Q12" i="39"/>
  <c r="O12" i="39"/>
  <c r="M12" i="39"/>
  <c r="K12" i="39"/>
  <c r="I12" i="39"/>
  <c r="G12" i="39"/>
  <c r="AC11" i="39"/>
  <c r="AB11" i="39"/>
  <c r="AA11" i="39"/>
  <c r="Y11" i="39"/>
  <c r="W11" i="39"/>
  <c r="U11" i="39"/>
  <c r="S11" i="39"/>
  <c r="Q11" i="39"/>
  <c r="O11" i="39"/>
  <c r="M11" i="39"/>
  <c r="K11" i="39"/>
  <c r="I11" i="39"/>
  <c r="G11" i="39"/>
  <c r="AB10" i="39"/>
  <c r="AC10" i="39" s="1"/>
  <c r="AA10" i="39"/>
  <c r="Y10" i="39"/>
  <c r="W10" i="39"/>
  <c r="U10" i="39"/>
  <c r="S10" i="39"/>
  <c r="Q10" i="39"/>
  <c r="O10" i="39"/>
  <c r="M10" i="39"/>
  <c r="K10" i="39"/>
  <c r="I10" i="39"/>
  <c r="G10" i="39"/>
  <c r="AC9" i="39"/>
  <c r="AB9" i="39"/>
  <c r="AA9" i="39"/>
  <c r="Y9" i="39"/>
  <c r="W9" i="39"/>
  <c r="U9" i="39"/>
  <c r="S9" i="39"/>
  <c r="Q9" i="39"/>
  <c r="O9" i="39"/>
  <c r="M9" i="39"/>
  <c r="K9" i="39"/>
  <c r="I9" i="39"/>
  <c r="G9" i="39"/>
  <c r="AB8" i="39"/>
  <c r="AD8" i="39" s="1"/>
  <c r="AA8" i="39"/>
  <c r="Y8" i="39"/>
  <c r="W8" i="39"/>
  <c r="U8" i="39"/>
  <c r="S8" i="39"/>
  <c r="Q8" i="39"/>
  <c r="O8" i="39"/>
  <c r="M8" i="39"/>
  <c r="K8" i="39"/>
  <c r="I8" i="39"/>
  <c r="G8" i="39"/>
  <c r="AF32" i="38"/>
  <c r="AD32" i="38"/>
  <c r="AB32" i="38"/>
  <c r="Z32" i="38"/>
  <c r="X32" i="38"/>
  <c r="V32" i="38"/>
  <c r="T32" i="38"/>
  <c r="R32" i="38"/>
  <c r="P32" i="38"/>
  <c r="N32" i="38"/>
  <c r="L32" i="38"/>
  <c r="J32" i="38"/>
  <c r="H32" i="38"/>
  <c r="F32" i="38"/>
  <c r="AF31" i="38"/>
  <c r="AD31" i="38"/>
  <c r="AB31" i="38"/>
  <c r="Z31" i="38"/>
  <c r="X31" i="38"/>
  <c r="V31" i="38"/>
  <c r="T31" i="38"/>
  <c r="R31" i="38"/>
  <c r="P31" i="38"/>
  <c r="N31" i="38"/>
  <c r="L31" i="38"/>
  <c r="J31" i="38"/>
  <c r="H31" i="38"/>
  <c r="F31" i="38"/>
  <c r="AF30" i="38"/>
  <c r="AD30" i="38"/>
  <c r="AB30" i="38"/>
  <c r="Z30" i="38"/>
  <c r="X30" i="38"/>
  <c r="V30" i="38"/>
  <c r="T30" i="38"/>
  <c r="R30" i="38"/>
  <c r="P30" i="38"/>
  <c r="N30" i="38"/>
  <c r="L30" i="38"/>
  <c r="J30" i="38"/>
  <c r="H30" i="38"/>
  <c r="F30" i="38"/>
  <c r="AF29" i="38"/>
  <c r="AD29" i="38"/>
  <c r="AB29" i="38"/>
  <c r="Z29" i="38"/>
  <c r="X29" i="38"/>
  <c r="V29" i="38"/>
  <c r="T29" i="38"/>
  <c r="R29" i="38"/>
  <c r="P29" i="38"/>
  <c r="N29" i="38"/>
  <c r="L29" i="38"/>
  <c r="J29" i="38"/>
  <c r="H29" i="38"/>
  <c r="F29" i="38"/>
  <c r="AI23" i="38"/>
  <c r="AH23" i="38"/>
  <c r="AG23" i="38"/>
  <c r="AE23" i="38"/>
  <c r="AC23" i="38"/>
  <c r="AA23" i="38"/>
  <c r="Y23" i="38"/>
  <c r="W23" i="38"/>
  <c r="U23" i="38"/>
  <c r="S23" i="38"/>
  <c r="Q23" i="38"/>
  <c r="O23" i="38"/>
  <c r="M23" i="38"/>
  <c r="K23" i="38"/>
  <c r="I23" i="38"/>
  <c r="G23" i="38"/>
  <c r="AH22" i="38"/>
  <c r="AI22" i="38" s="1"/>
  <c r="AG22" i="38"/>
  <c r="AE22" i="38"/>
  <c r="AC22" i="38"/>
  <c r="AA22" i="38"/>
  <c r="Y22" i="38"/>
  <c r="W22" i="38"/>
  <c r="U22" i="38"/>
  <c r="S22" i="38"/>
  <c r="Q22" i="38"/>
  <c r="O22" i="38"/>
  <c r="M22" i="38"/>
  <c r="K22" i="38"/>
  <c r="I22" i="38"/>
  <c r="G22" i="38"/>
  <c r="AH21" i="38"/>
  <c r="AI21" i="38" s="1"/>
  <c r="AG21" i="38"/>
  <c r="AE21" i="38"/>
  <c r="AC21" i="38"/>
  <c r="AA21" i="38"/>
  <c r="Y21" i="38"/>
  <c r="W21" i="38"/>
  <c r="U21" i="38"/>
  <c r="S21" i="38"/>
  <c r="Q21" i="38"/>
  <c r="O21" i="38"/>
  <c r="M21" i="38"/>
  <c r="K21" i="38"/>
  <c r="I21" i="38"/>
  <c r="G21" i="38"/>
  <c r="AH20" i="38"/>
  <c r="AI20" i="38" s="1"/>
  <c r="AG20" i="38"/>
  <c r="AE20" i="38"/>
  <c r="AC20" i="38"/>
  <c r="AA20" i="38"/>
  <c r="Y20" i="38"/>
  <c r="W20" i="38"/>
  <c r="U20" i="38"/>
  <c r="S20" i="38"/>
  <c r="Q20" i="38"/>
  <c r="O20" i="38"/>
  <c r="M20" i="38"/>
  <c r="K20" i="38"/>
  <c r="I20" i="38"/>
  <c r="G20" i="38"/>
  <c r="AI19" i="38"/>
  <c r="AH19" i="38"/>
  <c r="AG19" i="38"/>
  <c r="AE19" i="38"/>
  <c r="AC19" i="38"/>
  <c r="AA19" i="38"/>
  <c r="Y19" i="38"/>
  <c r="W19" i="38"/>
  <c r="U19" i="38"/>
  <c r="S19" i="38"/>
  <c r="Q19" i="38"/>
  <c r="O19" i="38"/>
  <c r="M19" i="38"/>
  <c r="K19" i="38"/>
  <c r="I19" i="38"/>
  <c r="G19" i="38"/>
  <c r="AH18" i="38"/>
  <c r="AI18" i="38" s="1"/>
  <c r="AG18" i="38"/>
  <c r="AE18" i="38"/>
  <c r="AC18" i="38"/>
  <c r="AA18" i="38"/>
  <c r="Y18" i="38"/>
  <c r="W18" i="38"/>
  <c r="U18" i="38"/>
  <c r="S18" i="38"/>
  <c r="Q18" i="38"/>
  <c r="O18" i="38"/>
  <c r="M18" i="38"/>
  <c r="K18" i="38"/>
  <c r="I18" i="38"/>
  <c r="G18" i="38"/>
  <c r="AH17" i="38"/>
  <c r="AG17" i="38"/>
  <c r="AE17" i="38"/>
  <c r="AC17" i="38"/>
  <c r="AA17" i="38"/>
  <c r="Y17" i="38"/>
  <c r="W17" i="38"/>
  <c r="U17" i="38"/>
  <c r="S17" i="38"/>
  <c r="Q17" i="38"/>
  <c r="O17" i="38"/>
  <c r="M17" i="38"/>
  <c r="K17" i="38"/>
  <c r="I17" i="38"/>
  <c r="G17" i="38"/>
  <c r="AH16" i="38"/>
  <c r="AI16" i="38" s="1"/>
  <c r="AG16" i="38"/>
  <c r="AE16" i="38"/>
  <c r="AC16" i="38"/>
  <c r="AA16" i="38"/>
  <c r="Y16" i="38"/>
  <c r="W16" i="38"/>
  <c r="U16" i="38"/>
  <c r="S16" i="38"/>
  <c r="Q16" i="38"/>
  <c r="O16" i="38"/>
  <c r="M16" i="38"/>
  <c r="K16" i="38"/>
  <c r="I16" i="38"/>
  <c r="G16" i="38"/>
  <c r="AH15" i="38"/>
  <c r="AI15" i="38" s="1"/>
  <c r="AG15" i="38"/>
  <c r="AE15" i="38"/>
  <c r="AC15" i="38"/>
  <c r="AA15" i="38"/>
  <c r="Y15" i="38"/>
  <c r="W15" i="38"/>
  <c r="U15" i="38"/>
  <c r="S15" i="38"/>
  <c r="Q15" i="38"/>
  <c r="O15" i="38"/>
  <c r="M15" i="38"/>
  <c r="K15" i="38"/>
  <c r="I15" i="38"/>
  <c r="G15" i="38"/>
  <c r="AH14" i="38"/>
  <c r="AI14" i="38" s="1"/>
  <c r="AG14" i="38"/>
  <c r="AE14" i="38"/>
  <c r="AC14" i="38"/>
  <c r="AA14" i="38"/>
  <c r="Y14" i="38"/>
  <c r="W14" i="38"/>
  <c r="U14" i="38"/>
  <c r="S14" i="38"/>
  <c r="Q14" i="38"/>
  <c r="O14" i="38"/>
  <c r="M14" i="38"/>
  <c r="K14" i="38"/>
  <c r="I14" i="38"/>
  <c r="G14" i="38"/>
  <c r="AH13" i="38"/>
  <c r="AI13" i="38" s="1"/>
  <c r="AG13" i="38"/>
  <c r="AE13" i="38"/>
  <c r="AC13" i="38"/>
  <c r="AA13" i="38"/>
  <c r="Y13" i="38"/>
  <c r="W13" i="38"/>
  <c r="U13" i="38"/>
  <c r="S13" i="38"/>
  <c r="Q13" i="38"/>
  <c r="O13" i="38"/>
  <c r="M13" i="38"/>
  <c r="K13" i="38"/>
  <c r="I13" i="38"/>
  <c r="G13" i="38"/>
  <c r="AH12" i="38"/>
  <c r="AI12" i="38" s="1"/>
  <c r="AG12" i="38"/>
  <c r="AE12" i="38"/>
  <c r="AC12" i="38"/>
  <c r="AA12" i="38"/>
  <c r="Y12" i="38"/>
  <c r="W12" i="38"/>
  <c r="U12" i="38"/>
  <c r="S12" i="38"/>
  <c r="Q12" i="38"/>
  <c r="O12" i="38"/>
  <c r="M12" i="38"/>
  <c r="K12" i="38"/>
  <c r="I12" i="38"/>
  <c r="G12" i="38"/>
  <c r="AH11" i="38"/>
  <c r="AI11" i="38" s="1"/>
  <c r="AG11" i="38"/>
  <c r="AE11" i="38"/>
  <c r="AC11" i="38"/>
  <c r="AA11" i="38"/>
  <c r="Y11" i="38"/>
  <c r="W11" i="38"/>
  <c r="U11" i="38"/>
  <c r="S11" i="38"/>
  <c r="Q11" i="38"/>
  <c r="O11" i="38"/>
  <c r="M11" i="38"/>
  <c r="K11" i="38"/>
  <c r="I11" i="38"/>
  <c r="G11" i="38"/>
  <c r="AH10" i="38"/>
  <c r="AI10" i="38" s="1"/>
  <c r="AG10" i="38"/>
  <c r="AE10" i="38"/>
  <c r="AC10" i="38"/>
  <c r="AA10" i="38"/>
  <c r="Y10" i="38"/>
  <c r="W10" i="38"/>
  <c r="U10" i="38"/>
  <c r="S10" i="38"/>
  <c r="Q10" i="38"/>
  <c r="O10" i="38"/>
  <c r="M10" i="38"/>
  <c r="K10" i="38"/>
  <c r="I10" i="38"/>
  <c r="G10" i="38"/>
  <c r="AI9" i="38"/>
  <c r="AH9" i="38"/>
  <c r="AG9" i="38"/>
  <c r="AE9" i="38"/>
  <c r="AC9" i="38"/>
  <c r="AA9" i="38"/>
  <c r="Y9" i="38"/>
  <c r="W9" i="38"/>
  <c r="U9" i="38"/>
  <c r="S9" i="38"/>
  <c r="Q9" i="38"/>
  <c r="O9" i="38"/>
  <c r="M9" i="38"/>
  <c r="K9" i="38"/>
  <c r="I9" i="38"/>
  <c r="G9" i="38"/>
  <c r="AH8" i="38"/>
  <c r="AI8" i="38" s="1"/>
  <c r="AG8" i="38"/>
  <c r="AE8" i="38"/>
  <c r="AC8" i="38"/>
  <c r="AA8" i="38"/>
  <c r="Y8" i="38"/>
  <c r="W8" i="38"/>
  <c r="U8" i="38"/>
  <c r="S8" i="38"/>
  <c r="Q8" i="38"/>
  <c r="O8" i="38"/>
  <c r="M8" i="38"/>
  <c r="K8" i="38"/>
  <c r="I8" i="38"/>
  <c r="G8" i="38"/>
  <c r="X46" i="37"/>
  <c r="V46" i="37"/>
  <c r="T46" i="37"/>
  <c r="R46" i="37"/>
  <c r="P46" i="37"/>
  <c r="N46" i="37"/>
  <c r="L46" i="37"/>
  <c r="J46" i="37"/>
  <c r="H46" i="37"/>
  <c r="F46" i="37"/>
  <c r="X45" i="37"/>
  <c r="V45" i="37"/>
  <c r="T45" i="37"/>
  <c r="R45" i="37"/>
  <c r="P45" i="37"/>
  <c r="N45" i="37"/>
  <c r="L45" i="37"/>
  <c r="J45" i="37"/>
  <c r="H45" i="37"/>
  <c r="F45" i="37"/>
  <c r="X44" i="37"/>
  <c r="V44" i="37"/>
  <c r="T44" i="37"/>
  <c r="R44" i="37"/>
  <c r="P44" i="37"/>
  <c r="N44" i="37"/>
  <c r="L44" i="37"/>
  <c r="J44" i="37"/>
  <c r="H44" i="37"/>
  <c r="F44" i="37"/>
  <c r="X43" i="37"/>
  <c r="V43" i="37"/>
  <c r="T43" i="37"/>
  <c r="R43" i="37"/>
  <c r="P43" i="37"/>
  <c r="N43" i="37"/>
  <c r="L43" i="37"/>
  <c r="J43" i="37"/>
  <c r="H43" i="37"/>
  <c r="F43" i="37"/>
  <c r="Z42" i="37"/>
  <c r="AA42" i="37" s="1"/>
  <c r="Y42" i="37"/>
  <c r="W42" i="37"/>
  <c r="U42" i="37"/>
  <c r="S42" i="37"/>
  <c r="Q42" i="37"/>
  <c r="O42" i="37"/>
  <c r="M42" i="37"/>
  <c r="K42" i="37"/>
  <c r="I42" i="37"/>
  <c r="G42" i="37"/>
  <c r="Z41" i="37"/>
  <c r="Y41" i="37"/>
  <c r="W41" i="37"/>
  <c r="U41" i="37"/>
  <c r="S41" i="37"/>
  <c r="Q41" i="37"/>
  <c r="O41" i="37"/>
  <c r="M41" i="37"/>
  <c r="K41" i="37"/>
  <c r="I41" i="37"/>
  <c r="G41" i="37"/>
  <c r="Z40" i="37"/>
  <c r="AA40" i="37" s="1"/>
  <c r="Y40" i="37"/>
  <c r="W40" i="37"/>
  <c r="U40" i="37"/>
  <c r="S40" i="37"/>
  <c r="Q40" i="37"/>
  <c r="O40" i="37"/>
  <c r="M40" i="37"/>
  <c r="K40" i="37"/>
  <c r="I40" i="37"/>
  <c r="G40" i="37"/>
  <c r="Z33" i="37"/>
  <c r="AA33" i="37" s="1"/>
  <c r="Y33" i="37"/>
  <c r="W33" i="37"/>
  <c r="U33" i="37"/>
  <c r="S33" i="37"/>
  <c r="Q33" i="37"/>
  <c r="O33" i="37"/>
  <c r="M33" i="37"/>
  <c r="K33" i="37"/>
  <c r="I33" i="37"/>
  <c r="G33" i="37"/>
  <c r="Z32" i="37"/>
  <c r="Y32" i="37"/>
  <c r="W32" i="37"/>
  <c r="U32" i="37"/>
  <c r="S32" i="37"/>
  <c r="Q32" i="37"/>
  <c r="O32" i="37"/>
  <c r="M32" i="37"/>
  <c r="K32" i="37"/>
  <c r="I32" i="37"/>
  <c r="G32" i="37"/>
  <c r="Z31" i="37"/>
  <c r="AA31" i="37" s="1"/>
  <c r="Y31" i="37"/>
  <c r="W31" i="37"/>
  <c r="U31" i="37"/>
  <c r="S31" i="37"/>
  <c r="Q31" i="37"/>
  <c r="O31" i="37"/>
  <c r="M31" i="37"/>
  <c r="K31" i="37"/>
  <c r="I31" i="37"/>
  <c r="G31" i="37"/>
  <c r="Z30" i="37"/>
  <c r="Y30" i="37"/>
  <c r="W30" i="37"/>
  <c r="U30" i="37"/>
  <c r="S30" i="37"/>
  <c r="Q30" i="37"/>
  <c r="O30" i="37"/>
  <c r="M30" i="37"/>
  <c r="K30" i="37"/>
  <c r="I30" i="37"/>
  <c r="G30" i="37"/>
  <c r="Z29" i="37"/>
  <c r="AA29" i="37" s="1"/>
  <c r="Y29" i="37"/>
  <c r="W29" i="37"/>
  <c r="U29" i="37"/>
  <c r="S29" i="37"/>
  <c r="Q29" i="37"/>
  <c r="O29" i="37"/>
  <c r="M29" i="37"/>
  <c r="K29" i="37"/>
  <c r="I29" i="37"/>
  <c r="G29" i="37"/>
  <c r="Z28" i="37"/>
  <c r="Y28" i="37"/>
  <c r="W28" i="37"/>
  <c r="U28" i="37"/>
  <c r="S28" i="37"/>
  <c r="Q28" i="37"/>
  <c r="O28" i="37"/>
  <c r="M28" i="37"/>
  <c r="K28" i="37"/>
  <c r="I28" i="37"/>
  <c r="G28" i="37"/>
  <c r="Z27" i="37"/>
  <c r="AA27" i="37" s="1"/>
  <c r="Y27" i="37"/>
  <c r="W27" i="37"/>
  <c r="U27" i="37"/>
  <c r="S27" i="37"/>
  <c r="Q27" i="37"/>
  <c r="O27" i="37"/>
  <c r="M27" i="37"/>
  <c r="K27" i="37"/>
  <c r="I27" i="37"/>
  <c r="G27" i="37"/>
  <c r="Z26" i="37"/>
  <c r="Y26" i="37"/>
  <c r="W26" i="37"/>
  <c r="U26" i="37"/>
  <c r="S26" i="37"/>
  <c r="Q26" i="37"/>
  <c r="O26" i="37"/>
  <c r="M26" i="37"/>
  <c r="K26" i="37"/>
  <c r="I26" i="37"/>
  <c r="G26" i="37"/>
  <c r="Z25" i="37"/>
  <c r="AA25" i="37" s="1"/>
  <c r="Y25" i="37"/>
  <c r="W25" i="37"/>
  <c r="U25" i="37"/>
  <c r="S25" i="37"/>
  <c r="Q25" i="37"/>
  <c r="O25" i="37"/>
  <c r="M25" i="37"/>
  <c r="K25" i="37"/>
  <c r="I25" i="37"/>
  <c r="G25" i="37"/>
  <c r="Z24" i="37"/>
  <c r="Y24" i="37"/>
  <c r="W24" i="37"/>
  <c r="U24" i="37"/>
  <c r="S24" i="37"/>
  <c r="Q24" i="37"/>
  <c r="O24" i="37"/>
  <c r="M24" i="37"/>
  <c r="K24" i="37"/>
  <c r="I24" i="37"/>
  <c r="G24" i="37"/>
  <c r="Z23" i="37"/>
  <c r="AA23" i="37" s="1"/>
  <c r="Y23" i="37"/>
  <c r="W23" i="37"/>
  <c r="U23" i="37"/>
  <c r="S23" i="37"/>
  <c r="Q23" i="37"/>
  <c r="O23" i="37"/>
  <c r="M23" i="37"/>
  <c r="K23" i="37"/>
  <c r="I23" i="37"/>
  <c r="G23" i="37"/>
  <c r="Z22" i="37"/>
  <c r="Y22" i="37"/>
  <c r="W22" i="37"/>
  <c r="U22" i="37"/>
  <c r="S22" i="37"/>
  <c r="Q22" i="37"/>
  <c r="O22" i="37"/>
  <c r="M22" i="37"/>
  <c r="K22" i="37"/>
  <c r="I22" i="37"/>
  <c r="G22" i="37"/>
  <c r="Z21" i="37"/>
  <c r="AA21" i="37" s="1"/>
  <c r="Y21" i="37"/>
  <c r="W21" i="37"/>
  <c r="U21" i="37"/>
  <c r="S21" i="37"/>
  <c r="Q21" i="37"/>
  <c r="O21" i="37"/>
  <c r="M21" i="37"/>
  <c r="K21" i="37"/>
  <c r="I21" i="37"/>
  <c r="G21" i="37"/>
  <c r="Z20" i="37"/>
  <c r="Y20" i="37"/>
  <c r="W20" i="37"/>
  <c r="U20" i="37"/>
  <c r="S20" i="37"/>
  <c r="Q20" i="37"/>
  <c r="O20" i="37"/>
  <c r="M20" i="37"/>
  <c r="K20" i="37"/>
  <c r="I20" i="37"/>
  <c r="G20" i="37"/>
  <c r="Z19" i="37"/>
  <c r="Y19" i="37"/>
  <c r="W19" i="37"/>
  <c r="U19" i="37"/>
  <c r="S19" i="37"/>
  <c r="Q19" i="37"/>
  <c r="O19" i="37"/>
  <c r="M19" i="37"/>
  <c r="K19" i="37"/>
  <c r="I19" i="37"/>
  <c r="G19" i="37"/>
  <c r="Z18" i="37"/>
  <c r="Y18" i="37"/>
  <c r="W18" i="37"/>
  <c r="U18" i="37"/>
  <c r="S18" i="37"/>
  <c r="Q18" i="37"/>
  <c r="O18" i="37"/>
  <c r="M18" i="37"/>
  <c r="K18" i="37"/>
  <c r="I18" i="37"/>
  <c r="G18" i="37"/>
  <c r="AA17" i="37"/>
  <c r="Z17" i="37"/>
  <c r="Y17" i="37"/>
  <c r="W17" i="37"/>
  <c r="U17" i="37"/>
  <c r="S17" i="37"/>
  <c r="Q17" i="37"/>
  <c r="O17" i="37"/>
  <c r="M17" i="37"/>
  <c r="K17" i="37"/>
  <c r="I17" i="37"/>
  <c r="G17" i="37"/>
  <c r="Z16" i="37"/>
  <c r="Y16" i="37"/>
  <c r="W16" i="37"/>
  <c r="U16" i="37"/>
  <c r="S16" i="37"/>
  <c r="Q16" i="37"/>
  <c r="O16" i="37"/>
  <c r="M16" i="37"/>
  <c r="K16" i="37"/>
  <c r="I16" i="37"/>
  <c r="G16" i="37"/>
  <c r="Z15" i="37"/>
  <c r="Y15" i="37"/>
  <c r="W15" i="37"/>
  <c r="U15" i="37"/>
  <c r="S15" i="37"/>
  <c r="Q15" i="37"/>
  <c r="O15" i="37"/>
  <c r="M15" i="37"/>
  <c r="K15" i="37"/>
  <c r="I15" i="37"/>
  <c r="G15" i="37"/>
  <c r="Z14" i="37"/>
  <c r="AA14" i="37" s="1"/>
  <c r="Y14" i="37"/>
  <c r="W14" i="37"/>
  <c r="U14" i="37"/>
  <c r="S14" i="37"/>
  <c r="Q14" i="37"/>
  <c r="O14" i="37"/>
  <c r="M14" i="37"/>
  <c r="K14" i="37"/>
  <c r="I14" i="37"/>
  <c r="G14" i="37"/>
  <c r="AA13" i="37"/>
  <c r="Z13" i="37"/>
  <c r="Y13" i="37"/>
  <c r="W13" i="37"/>
  <c r="U13" i="37"/>
  <c r="S13" i="37"/>
  <c r="Q13" i="37"/>
  <c r="O13" i="37"/>
  <c r="M13" i="37"/>
  <c r="K13" i="37"/>
  <c r="I13" i="37"/>
  <c r="G13" i="37"/>
  <c r="Z12" i="37"/>
  <c r="AA12" i="37" s="1"/>
  <c r="Y12" i="37"/>
  <c r="W12" i="37"/>
  <c r="U12" i="37"/>
  <c r="S12" i="37"/>
  <c r="Q12" i="37"/>
  <c r="O12" i="37"/>
  <c r="M12" i="37"/>
  <c r="K12" i="37"/>
  <c r="I12" i="37"/>
  <c r="G12" i="37"/>
  <c r="Z11" i="37"/>
  <c r="Y11" i="37"/>
  <c r="W11" i="37"/>
  <c r="U11" i="37"/>
  <c r="S11" i="37"/>
  <c r="Q11" i="37"/>
  <c r="O11" i="37"/>
  <c r="M11" i="37"/>
  <c r="K11" i="37"/>
  <c r="I11" i="37"/>
  <c r="G11" i="37"/>
  <c r="Z10" i="37"/>
  <c r="AA10" i="37" s="1"/>
  <c r="Y10" i="37"/>
  <c r="W10" i="37"/>
  <c r="U10" i="37"/>
  <c r="S10" i="37"/>
  <c r="Q10" i="37"/>
  <c r="O10" i="37"/>
  <c r="M10" i="37"/>
  <c r="K10" i="37"/>
  <c r="I10" i="37"/>
  <c r="G10" i="37"/>
  <c r="AA9" i="37"/>
  <c r="Z9" i="37"/>
  <c r="Y9" i="37"/>
  <c r="W9" i="37"/>
  <c r="U9" i="37"/>
  <c r="S9" i="37"/>
  <c r="Q9" i="37"/>
  <c r="O9" i="37"/>
  <c r="M9" i="37"/>
  <c r="K9" i="37"/>
  <c r="I9" i="37"/>
  <c r="G9" i="37"/>
  <c r="Z8" i="37"/>
  <c r="AA8" i="37" s="1"/>
  <c r="Y8" i="37"/>
  <c r="W8" i="37"/>
  <c r="U8" i="37"/>
  <c r="S8" i="37"/>
  <c r="Q8" i="37"/>
  <c r="O8" i="37"/>
  <c r="M8" i="37"/>
  <c r="K8" i="37"/>
  <c r="I8" i="37"/>
  <c r="G8" i="37"/>
  <c r="AJ9" i="38" l="1"/>
  <c r="AJ26" i="38"/>
  <c r="AJ24" i="38"/>
  <c r="AJ27" i="38"/>
  <c r="AB11" i="37"/>
  <c r="AB15" i="37"/>
  <c r="AB16" i="37"/>
  <c r="AB19" i="37"/>
  <c r="AB20" i="37"/>
  <c r="AB22" i="37"/>
  <c r="AB24" i="37"/>
  <c r="AB26" i="37"/>
  <c r="AB28" i="37"/>
  <c r="AB30" i="37"/>
  <c r="AB32" i="37"/>
  <c r="AB38" i="37"/>
  <c r="AB34" i="37"/>
  <c r="AB9" i="37"/>
  <c r="AA11" i="37"/>
  <c r="AB13" i="37"/>
  <c r="AA15" i="37"/>
  <c r="AB17" i="37"/>
  <c r="AB18" i="37"/>
  <c r="AA19" i="37"/>
  <c r="AB41" i="37"/>
  <c r="AB39" i="37"/>
  <c r="AB36" i="37"/>
  <c r="AA38" i="37"/>
  <c r="AB37" i="37"/>
  <c r="AA36" i="37"/>
  <c r="AB35" i="37"/>
  <c r="AC8" i="39"/>
  <c r="AD9" i="39"/>
  <c r="AD11" i="39"/>
  <c r="AD13" i="39"/>
  <c r="AD15" i="39"/>
  <c r="AD17" i="39"/>
  <c r="AD19" i="39"/>
  <c r="AD21" i="39"/>
  <c r="AD23" i="39"/>
  <c r="AD10" i="39"/>
  <c r="AD12" i="39"/>
  <c r="AD14" i="39"/>
  <c r="AD16" i="39"/>
  <c r="AD18" i="39"/>
  <c r="AD20" i="39"/>
  <c r="AD22" i="39"/>
  <c r="AD24" i="39"/>
  <c r="AD25" i="39"/>
  <c r="AD26" i="39"/>
  <c r="AD27" i="39"/>
  <c r="AD28" i="39"/>
  <c r="AD29" i="39"/>
  <c r="AD30" i="39"/>
  <c r="AD31" i="39"/>
  <c r="AI26" i="38"/>
  <c r="AJ25" i="38"/>
  <c r="AJ13" i="38"/>
  <c r="AJ17" i="38"/>
  <c r="AJ19" i="38"/>
  <c r="AJ23" i="38"/>
  <c r="AJ11" i="38"/>
  <c r="AJ15" i="38"/>
  <c r="AJ21" i="38"/>
  <c r="AC24" i="39"/>
  <c r="AC25" i="39"/>
  <c r="AC26" i="39"/>
  <c r="AC27" i="39"/>
  <c r="AC28" i="39"/>
  <c r="AC29" i="39"/>
  <c r="AC30" i="39"/>
  <c r="AC31" i="39"/>
  <c r="AJ8" i="38"/>
  <c r="AJ10" i="38"/>
  <c r="AJ12" i="38"/>
  <c r="AJ14" i="38"/>
  <c r="AJ16" i="38"/>
  <c r="AI17" i="38"/>
  <c r="AJ18" i="38"/>
  <c r="AJ20" i="38"/>
  <c r="AJ22" i="38"/>
  <c r="AB8" i="37"/>
  <c r="AB10" i="37"/>
  <c r="AB12" i="37"/>
  <c r="AB14" i="37"/>
  <c r="AA16" i="37"/>
  <c r="AA18" i="37"/>
  <c r="AA20" i="37"/>
  <c r="AB21" i="37"/>
  <c r="AA22" i="37"/>
  <c r="AB23" i="37"/>
  <c r="AA24" i="37"/>
  <c r="AB25" i="37"/>
  <c r="AA26" i="37"/>
  <c r="AB27" i="37"/>
  <c r="AA28" i="37"/>
  <c r="AB29" i="37"/>
  <c r="AA30" i="37"/>
  <c r="AB31" i="37"/>
  <c r="AA32" i="37"/>
  <c r="AB33" i="37"/>
  <c r="AB40" i="37"/>
  <c r="AA41" i="37"/>
  <c r="AB42" i="37"/>
  <c r="AH9" i="31" l="1"/>
  <c r="AI9" i="31" s="1"/>
  <c r="AH10" i="31"/>
  <c r="AI10" i="31" s="1"/>
  <c r="AH11" i="31"/>
  <c r="AI11" i="31" s="1"/>
  <c r="AH12" i="31"/>
  <c r="AI12" i="31" s="1"/>
  <c r="AH13" i="31"/>
  <c r="AI13" i="31" s="1"/>
  <c r="AH14" i="31"/>
  <c r="AI14" i="31" s="1"/>
  <c r="AH15" i="31"/>
  <c r="AI15" i="31" s="1"/>
  <c r="AH16" i="31"/>
  <c r="AI16" i="31" s="1"/>
  <c r="AH17" i="31"/>
  <c r="AI17" i="31" s="1"/>
  <c r="AH18" i="31"/>
  <c r="AI18" i="31" s="1"/>
  <c r="AH19" i="31"/>
  <c r="AI19" i="31" s="1"/>
  <c r="AH8" i="31"/>
  <c r="AH9" i="35"/>
  <c r="AI9" i="35" s="1"/>
  <c r="AH10" i="35"/>
  <c r="AI10" i="35" s="1"/>
  <c r="AH11" i="35"/>
  <c r="AI11" i="35" s="1"/>
  <c r="AH12" i="35"/>
  <c r="AI12" i="35" s="1"/>
  <c r="AH13" i="35"/>
  <c r="AI13" i="35" s="1"/>
  <c r="AH14" i="35"/>
  <c r="AI14" i="35" s="1"/>
  <c r="AH15" i="35"/>
  <c r="AI15" i="35" s="1"/>
  <c r="AH16" i="35"/>
  <c r="AI16" i="35"/>
  <c r="AH17" i="35"/>
  <c r="AI17" i="35" s="1"/>
  <c r="AH18" i="35"/>
  <c r="AI18" i="35" s="1"/>
  <c r="AH19" i="35"/>
  <c r="AI19" i="35" s="1"/>
  <c r="AH20" i="35"/>
  <c r="AI20" i="35" s="1"/>
  <c r="AH21" i="35"/>
  <c r="AI21" i="35" s="1"/>
  <c r="AH22" i="35"/>
  <c r="AI22" i="35" s="1"/>
  <c r="AH23" i="35"/>
  <c r="AI23" i="35" s="1"/>
  <c r="AH24" i="35"/>
  <c r="AI24" i="35" s="1"/>
  <c r="AH25" i="35"/>
  <c r="AH8" i="35"/>
  <c r="AB9" i="29"/>
  <c r="AC9" i="29" s="1"/>
  <c r="AB10" i="29"/>
  <c r="AC10" i="29" s="1"/>
  <c r="AB11" i="29"/>
  <c r="AC11" i="29" s="1"/>
  <c r="AB12" i="29"/>
  <c r="AC12" i="29" s="1"/>
  <c r="AB13" i="29"/>
  <c r="AC13" i="29" s="1"/>
  <c r="AB14" i="29"/>
  <c r="AC14" i="29" s="1"/>
  <c r="AB15" i="29"/>
  <c r="AC15" i="29" s="1"/>
  <c r="AB16" i="29"/>
  <c r="AC16" i="29" s="1"/>
  <c r="AB17" i="29"/>
  <c r="AC17" i="29" s="1"/>
  <c r="AB18" i="29"/>
  <c r="AC18" i="29" s="1"/>
  <c r="AB19" i="29"/>
  <c r="AC19" i="29" s="1"/>
  <c r="AB20" i="29"/>
  <c r="AC20" i="29" s="1"/>
  <c r="AB21" i="29"/>
  <c r="AC21" i="29" s="1"/>
  <c r="AB22" i="29"/>
  <c r="AC22" i="29" s="1"/>
  <c r="AB23" i="29"/>
  <c r="AC23" i="29" s="1"/>
  <c r="AB24" i="29"/>
  <c r="AC24" i="29" s="1"/>
  <c r="AB25" i="29"/>
  <c r="AC25" i="29" s="1"/>
  <c r="AB26" i="29"/>
  <c r="AC26" i="29" s="1"/>
  <c r="AB27" i="29"/>
  <c r="AC27" i="29" s="1"/>
  <c r="AB28" i="29"/>
  <c r="AC28" i="29" s="1"/>
  <c r="AB29" i="29"/>
  <c r="AC29" i="29" s="1"/>
  <c r="AB30" i="29"/>
  <c r="AC30" i="29" s="1"/>
  <c r="AB31" i="29"/>
  <c r="AC31" i="29" s="1"/>
  <c r="AC8" i="29"/>
  <c r="AB8" i="29"/>
  <c r="AB9" i="25"/>
  <c r="AC9" i="25" s="1"/>
  <c r="AB10" i="25"/>
  <c r="AC10" i="25" s="1"/>
  <c r="AB11" i="25"/>
  <c r="AC11" i="25" s="1"/>
  <c r="AB12" i="25"/>
  <c r="AC12" i="25" s="1"/>
  <c r="AB13" i="25"/>
  <c r="AC13" i="25" s="1"/>
  <c r="AB14" i="25"/>
  <c r="AC14" i="25" s="1"/>
  <c r="AB15" i="25"/>
  <c r="AC15" i="25" s="1"/>
  <c r="AB16" i="25"/>
  <c r="AC16" i="25" s="1"/>
  <c r="AB17" i="25"/>
  <c r="AC17" i="25" s="1"/>
  <c r="AB18" i="25"/>
  <c r="AC18" i="25" s="1"/>
  <c r="AB19" i="25"/>
  <c r="AC19" i="25" s="1"/>
  <c r="AB20" i="25"/>
  <c r="AC20" i="25" s="1"/>
  <c r="AB21" i="25"/>
  <c r="AC21" i="25" s="1"/>
  <c r="AB22" i="25"/>
  <c r="AC22" i="25" s="1"/>
  <c r="AB23" i="25"/>
  <c r="AC23" i="25" s="1"/>
  <c r="AB24" i="25"/>
  <c r="AC24" i="25" s="1"/>
  <c r="AB25" i="25"/>
  <c r="AC25" i="25" s="1"/>
  <c r="AB26" i="25"/>
  <c r="AC26" i="25" s="1"/>
  <c r="AB27" i="25"/>
  <c r="AC27" i="25" s="1"/>
  <c r="AB28" i="25"/>
  <c r="AC28" i="25" s="1"/>
  <c r="AB29" i="25"/>
  <c r="AC29" i="25" s="1"/>
  <c r="AB30" i="25"/>
  <c r="AC30" i="25" s="1"/>
  <c r="AB31" i="25"/>
  <c r="AC31" i="25" s="1"/>
  <c r="AB32" i="25"/>
  <c r="AC32" i="25" s="1"/>
  <c r="AB33" i="25"/>
  <c r="AC33" i="25" s="1"/>
  <c r="AB34" i="25"/>
  <c r="AC34" i="25" s="1"/>
  <c r="AB35" i="25"/>
  <c r="AC35" i="25" s="1"/>
  <c r="AB36" i="25"/>
  <c r="AC36" i="25" s="1"/>
  <c r="AB37" i="25"/>
  <c r="AC37" i="25" s="1"/>
  <c r="AB8" i="25"/>
  <c r="AC8" i="25" s="1"/>
  <c r="Z9" i="36"/>
  <c r="AA9" i="36" s="1"/>
  <c r="Z10" i="36"/>
  <c r="AA10" i="36" s="1"/>
  <c r="Z11" i="36"/>
  <c r="AA11" i="36" s="1"/>
  <c r="Z12" i="36"/>
  <c r="AA12" i="36" s="1"/>
  <c r="Z13" i="36"/>
  <c r="AA13" i="36" s="1"/>
  <c r="Z14" i="36"/>
  <c r="AA14" i="36" s="1"/>
  <c r="Z15" i="36"/>
  <c r="AA15" i="36" s="1"/>
  <c r="Z16" i="36"/>
  <c r="AA16" i="36" s="1"/>
  <c r="Z17" i="36"/>
  <c r="AA17" i="36" s="1"/>
  <c r="Z18" i="36"/>
  <c r="AA18" i="36" s="1"/>
  <c r="Z19" i="36"/>
  <c r="AA19" i="36" s="1"/>
  <c r="Z20" i="36"/>
  <c r="AA20" i="36" s="1"/>
  <c r="Z21" i="36"/>
  <c r="AA21" i="36" s="1"/>
  <c r="Z22" i="36"/>
  <c r="AA22" i="36" s="1"/>
  <c r="Z23" i="36"/>
  <c r="AA23" i="36" s="1"/>
  <c r="Z24" i="36"/>
  <c r="AA24" i="36" s="1"/>
  <c r="Z25" i="36"/>
  <c r="AA25" i="36" s="1"/>
  <c r="Z26" i="36"/>
  <c r="AA26" i="36" s="1"/>
  <c r="Z27" i="36"/>
  <c r="AA27" i="36" s="1"/>
  <c r="Z28" i="36"/>
  <c r="AA28" i="36" s="1"/>
  <c r="AA8" i="36"/>
  <c r="Z8" i="36"/>
  <c r="Y9" i="36"/>
  <c r="Y10" i="36"/>
  <c r="Y11" i="36"/>
  <c r="Y12" i="36"/>
  <c r="Y13" i="36"/>
  <c r="Y14" i="36"/>
  <c r="Y15" i="36"/>
  <c r="Y16" i="36"/>
  <c r="Y17" i="36"/>
  <c r="Y18" i="36"/>
  <c r="Y19" i="36"/>
  <c r="Y20" i="36"/>
  <c r="Y21" i="36"/>
  <c r="Y22" i="36"/>
  <c r="Y23" i="36"/>
  <c r="Y24" i="36"/>
  <c r="Y25" i="36"/>
  <c r="Y26" i="36"/>
  <c r="Y27" i="36"/>
  <c r="Y28" i="36"/>
  <c r="Y8" i="36"/>
  <c r="Z9" i="27"/>
  <c r="AA9" i="27" s="1"/>
  <c r="Z10" i="27"/>
  <c r="AA10" i="27" s="1"/>
  <c r="Z11" i="27"/>
  <c r="AA11" i="27" s="1"/>
  <c r="Z12" i="27"/>
  <c r="AA12" i="27" s="1"/>
  <c r="Z13" i="27"/>
  <c r="AA13" i="27" s="1"/>
  <c r="Z14" i="27"/>
  <c r="AA14" i="27" s="1"/>
  <c r="Z15" i="27"/>
  <c r="AA15" i="27" s="1"/>
  <c r="Z16" i="27"/>
  <c r="AA16" i="27" s="1"/>
  <c r="Z17" i="27"/>
  <c r="AA17" i="27" s="1"/>
  <c r="Z18" i="27"/>
  <c r="AA18" i="27" s="1"/>
  <c r="Z19" i="27"/>
  <c r="AA19" i="27" s="1"/>
  <c r="Z20" i="27"/>
  <c r="AA20" i="27" s="1"/>
  <c r="Z21" i="27"/>
  <c r="AA21" i="27" s="1"/>
  <c r="Z22" i="27"/>
  <c r="AA22" i="27" s="1"/>
  <c r="Z23" i="27"/>
  <c r="AA23" i="27" s="1"/>
  <c r="Z24" i="27"/>
  <c r="AA24" i="27" s="1"/>
  <c r="Z25" i="27"/>
  <c r="AA25" i="27" s="1"/>
  <c r="Z26" i="27"/>
  <c r="AA26" i="27" s="1"/>
  <c r="Z27" i="27"/>
  <c r="AA27" i="27" s="1"/>
  <c r="Z28" i="27"/>
  <c r="AA28" i="27" s="1"/>
  <c r="Z29" i="27"/>
  <c r="AA29" i="27" s="1"/>
  <c r="Z30" i="27"/>
  <c r="AA30" i="27" s="1"/>
  <c r="Z31" i="27"/>
  <c r="AA31" i="27" s="1"/>
  <c r="Z32" i="27"/>
  <c r="AA32" i="27" s="1"/>
  <c r="Z33" i="27"/>
  <c r="AA33" i="27" s="1"/>
  <c r="Z34" i="27"/>
  <c r="AA34" i="27" s="1"/>
  <c r="Z8" i="27"/>
  <c r="AA8" i="27" s="1"/>
  <c r="G20" i="29"/>
  <c r="I20" i="29"/>
  <c r="K20" i="29"/>
  <c r="M20" i="29"/>
  <c r="O20" i="29"/>
  <c r="Q20" i="29"/>
  <c r="S20" i="29"/>
  <c r="U20" i="29"/>
  <c r="W20" i="29"/>
  <c r="Y20" i="29"/>
  <c r="AA20" i="29"/>
  <c r="G19" i="31"/>
  <c r="I19" i="31"/>
  <c r="K19" i="31"/>
  <c r="M19" i="31"/>
  <c r="O19" i="31"/>
  <c r="Q19" i="31"/>
  <c r="S19" i="31"/>
  <c r="U19" i="31"/>
  <c r="W19" i="31"/>
  <c r="Y19" i="31"/>
  <c r="AA19" i="31"/>
  <c r="AC19" i="31"/>
  <c r="AE19" i="31"/>
  <c r="AG19" i="31"/>
  <c r="G24" i="35"/>
  <c r="I24" i="35"/>
  <c r="K24" i="35"/>
  <c r="M24" i="35"/>
  <c r="O24" i="35"/>
  <c r="Q24" i="35"/>
  <c r="S24" i="35"/>
  <c r="U24" i="35"/>
  <c r="W24" i="35"/>
  <c r="Y24" i="35"/>
  <c r="AA24" i="35"/>
  <c r="AC24" i="35"/>
  <c r="AE24" i="35"/>
  <c r="AG24" i="35"/>
  <c r="G25" i="35"/>
  <c r="I25" i="35"/>
  <c r="K25" i="35"/>
  <c r="M25" i="35"/>
  <c r="O25" i="35"/>
  <c r="Q25" i="35"/>
  <c r="S25" i="35"/>
  <c r="U25" i="35"/>
  <c r="W25" i="35"/>
  <c r="Y25" i="35"/>
  <c r="AA25" i="35"/>
  <c r="AC25" i="35"/>
  <c r="AE25" i="35"/>
  <c r="AG25" i="35"/>
  <c r="G21" i="35"/>
  <c r="I21" i="35"/>
  <c r="K21" i="35"/>
  <c r="M21" i="35"/>
  <c r="O21" i="35"/>
  <c r="Q21" i="35"/>
  <c r="S21" i="35"/>
  <c r="U21" i="35"/>
  <c r="W21" i="35"/>
  <c r="Y21" i="35"/>
  <c r="AA21" i="35"/>
  <c r="AC21" i="35"/>
  <c r="AE21" i="35"/>
  <c r="AG21" i="35"/>
  <c r="G22" i="35"/>
  <c r="I22" i="35"/>
  <c r="K22" i="35"/>
  <c r="M22" i="35"/>
  <c r="O22" i="35"/>
  <c r="Q22" i="35"/>
  <c r="S22" i="35"/>
  <c r="U22" i="35"/>
  <c r="W22" i="35"/>
  <c r="Y22" i="35"/>
  <c r="AA22" i="35"/>
  <c r="AC22" i="35"/>
  <c r="AE22" i="35"/>
  <c r="AG22" i="35"/>
  <c r="G23" i="35"/>
  <c r="I23" i="35"/>
  <c r="K23" i="35"/>
  <c r="M23" i="35"/>
  <c r="O23" i="35"/>
  <c r="Q23" i="35"/>
  <c r="S23" i="35"/>
  <c r="U23" i="35"/>
  <c r="W23" i="35"/>
  <c r="Y23" i="35"/>
  <c r="AA23" i="35"/>
  <c r="AC23" i="35"/>
  <c r="AE23" i="35"/>
  <c r="AG23" i="35"/>
  <c r="G28" i="27"/>
  <c r="I28" i="27"/>
  <c r="K28" i="27"/>
  <c r="M28" i="27"/>
  <c r="O28" i="27"/>
  <c r="Q28" i="27"/>
  <c r="S28" i="27"/>
  <c r="U28" i="27"/>
  <c r="W28" i="27"/>
  <c r="Y28" i="27"/>
  <c r="G29" i="27"/>
  <c r="I29" i="27"/>
  <c r="K29" i="27"/>
  <c r="M29" i="27"/>
  <c r="O29" i="27"/>
  <c r="Q29" i="27"/>
  <c r="S29" i="27"/>
  <c r="U29" i="27"/>
  <c r="W29" i="27"/>
  <c r="Y29" i="27"/>
  <c r="G30" i="27"/>
  <c r="I30" i="27"/>
  <c r="K30" i="27"/>
  <c r="M30" i="27"/>
  <c r="O30" i="27"/>
  <c r="Q30" i="27"/>
  <c r="S30" i="27"/>
  <c r="U30" i="27"/>
  <c r="W30" i="27"/>
  <c r="Y30" i="27"/>
  <c r="G31" i="27"/>
  <c r="I31" i="27"/>
  <c r="K31" i="27"/>
  <c r="M31" i="27"/>
  <c r="O31" i="27"/>
  <c r="Q31" i="27"/>
  <c r="S31" i="27"/>
  <c r="U31" i="27"/>
  <c r="W31" i="27"/>
  <c r="Y31" i="27"/>
  <c r="G32" i="27"/>
  <c r="I32" i="27"/>
  <c r="K32" i="27"/>
  <c r="M32" i="27"/>
  <c r="O32" i="27"/>
  <c r="Q32" i="27"/>
  <c r="S32" i="27"/>
  <c r="U32" i="27"/>
  <c r="W32" i="27"/>
  <c r="Y32" i="27"/>
  <c r="G33" i="27"/>
  <c r="I33" i="27"/>
  <c r="K33" i="27"/>
  <c r="M33" i="27"/>
  <c r="O33" i="27"/>
  <c r="Q33" i="27"/>
  <c r="S33" i="27"/>
  <c r="U33" i="27"/>
  <c r="W33" i="27"/>
  <c r="Y33" i="27"/>
  <c r="G34" i="27"/>
  <c r="I34" i="27"/>
  <c r="K34" i="27"/>
  <c r="M34" i="27"/>
  <c r="O34" i="27"/>
  <c r="Q34" i="27"/>
  <c r="S34" i="27"/>
  <c r="U34" i="27"/>
  <c r="W34" i="27"/>
  <c r="Y34" i="27"/>
  <c r="X33" i="36"/>
  <c r="V33" i="36"/>
  <c r="T33" i="36"/>
  <c r="R33" i="36"/>
  <c r="P33" i="36"/>
  <c r="N33" i="36"/>
  <c r="L33" i="36"/>
  <c r="J33" i="36"/>
  <c r="H33" i="36"/>
  <c r="F33" i="36"/>
  <c r="X32" i="36"/>
  <c r="V32" i="36"/>
  <c r="T32" i="36"/>
  <c r="R32" i="36"/>
  <c r="P32" i="36"/>
  <c r="N32" i="36"/>
  <c r="L32" i="36"/>
  <c r="J32" i="36"/>
  <c r="H32" i="36"/>
  <c r="F32" i="36"/>
  <c r="X31" i="36"/>
  <c r="V31" i="36"/>
  <c r="T31" i="36"/>
  <c r="R31" i="36"/>
  <c r="P31" i="36"/>
  <c r="N31" i="36"/>
  <c r="L31" i="36"/>
  <c r="J31" i="36"/>
  <c r="H31" i="36"/>
  <c r="F31" i="36"/>
  <c r="X30" i="36"/>
  <c r="V30" i="36"/>
  <c r="T30" i="36"/>
  <c r="R30" i="36"/>
  <c r="P30" i="36"/>
  <c r="N30" i="36"/>
  <c r="L30" i="36"/>
  <c r="J30" i="36"/>
  <c r="H30" i="36"/>
  <c r="F30" i="36"/>
  <c r="W28" i="36"/>
  <c r="U28" i="36"/>
  <c r="S28" i="36"/>
  <c r="Q28" i="36"/>
  <c r="O28" i="36"/>
  <c r="M28" i="36"/>
  <c r="K28" i="36"/>
  <c r="I28" i="36"/>
  <c r="G28" i="36"/>
  <c r="W27" i="36"/>
  <c r="U27" i="36"/>
  <c r="S27" i="36"/>
  <c r="Q27" i="36"/>
  <c r="O27" i="36"/>
  <c r="M27" i="36"/>
  <c r="K27" i="36"/>
  <c r="I27" i="36"/>
  <c r="G27" i="36"/>
  <c r="AB26" i="36"/>
  <c r="W26" i="36"/>
  <c r="U26" i="36"/>
  <c r="S26" i="36"/>
  <c r="Q26" i="36"/>
  <c r="O26" i="36"/>
  <c r="M26" i="36"/>
  <c r="K26" i="36"/>
  <c r="I26" i="36"/>
  <c r="G26" i="36"/>
  <c r="AB25" i="36"/>
  <c r="W25" i="36"/>
  <c r="U25" i="36"/>
  <c r="S25" i="36"/>
  <c r="Q25" i="36"/>
  <c r="O25" i="36"/>
  <c r="M25" i="36"/>
  <c r="K25" i="36"/>
  <c r="I25" i="36"/>
  <c r="G25" i="36"/>
  <c r="W24" i="36"/>
  <c r="U24" i="36"/>
  <c r="S24" i="36"/>
  <c r="Q24" i="36"/>
  <c r="O24" i="36"/>
  <c r="M24" i="36"/>
  <c r="K24" i="36"/>
  <c r="I24" i="36"/>
  <c r="G24" i="36"/>
  <c r="AB23" i="36"/>
  <c r="W23" i="36"/>
  <c r="U23" i="36"/>
  <c r="S23" i="36"/>
  <c r="Q23" i="36"/>
  <c r="O23" i="36"/>
  <c r="M23" i="36"/>
  <c r="K23" i="36"/>
  <c r="I23" i="36"/>
  <c r="G23" i="36"/>
  <c r="W22" i="36"/>
  <c r="U22" i="36"/>
  <c r="S22" i="36"/>
  <c r="Q22" i="36"/>
  <c r="O22" i="36"/>
  <c r="M22" i="36"/>
  <c r="K22" i="36"/>
  <c r="I22" i="36"/>
  <c r="G22" i="36"/>
  <c r="AB21" i="36"/>
  <c r="W21" i="36"/>
  <c r="U21" i="36"/>
  <c r="S21" i="36"/>
  <c r="Q21" i="36"/>
  <c r="O21" i="36"/>
  <c r="M21" i="36"/>
  <c r="K21" i="36"/>
  <c r="I21" i="36"/>
  <c r="G21" i="36"/>
  <c r="W20" i="36"/>
  <c r="U20" i="36"/>
  <c r="S20" i="36"/>
  <c r="Q20" i="36"/>
  <c r="O20" i="36"/>
  <c r="M20" i="36"/>
  <c r="K20" i="36"/>
  <c r="I20" i="36"/>
  <c r="G20" i="36"/>
  <c r="AB19" i="36"/>
  <c r="W19" i="36"/>
  <c r="U19" i="36"/>
  <c r="S19" i="36"/>
  <c r="Q19" i="36"/>
  <c r="O19" i="36"/>
  <c r="M19" i="36"/>
  <c r="K19" i="36"/>
  <c r="I19" i="36"/>
  <c r="G19" i="36"/>
  <c r="W18" i="36"/>
  <c r="U18" i="36"/>
  <c r="S18" i="36"/>
  <c r="Q18" i="36"/>
  <c r="O18" i="36"/>
  <c r="M18" i="36"/>
  <c r="K18" i="36"/>
  <c r="I18" i="36"/>
  <c r="G18" i="36"/>
  <c r="AB17" i="36"/>
  <c r="W17" i="36"/>
  <c r="U17" i="36"/>
  <c r="S17" i="36"/>
  <c r="Q17" i="36"/>
  <c r="O17" i="36"/>
  <c r="M17" i="36"/>
  <c r="K17" i="36"/>
  <c r="I17" i="36"/>
  <c r="G17" i="36"/>
  <c r="W16" i="36"/>
  <c r="U16" i="36"/>
  <c r="S16" i="36"/>
  <c r="Q16" i="36"/>
  <c r="O16" i="36"/>
  <c r="M16" i="36"/>
  <c r="K16" i="36"/>
  <c r="I16" i="36"/>
  <c r="G16" i="36"/>
  <c r="AB15" i="36"/>
  <c r="W15" i="36"/>
  <c r="U15" i="36"/>
  <c r="S15" i="36"/>
  <c r="Q15" i="36"/>
  <c r="O15" i="36"/>
  <c r="M15" i="36"/>
  <c r="K15" i="36"/>
  <c r="I15" i="36"/>
  <c r="G15" i="36"/>
  <c r="W14" i="36"/>
  <c r="U14" i="36"/>
  <c r="S14" i="36"/>
  <c r="Q14" i="36"/>
  <c r="O14" i="36"/>
  <c r="M14" i="36"/>
  <c r="K14" i="36"/>
  <c r="I14" i="36"/>
  <c r="G14" i="36"/>
  <c r="AB13" i="36"/>
  <c r="W13" i="36"/>
  <c r="U13" i="36"/>
  <c r="S13" i="36"/>
  <c r="Q13" i="36"/>
  <c r="O13" i="36"/>
  <c r="M13" i="36"/>
  <c r="K13" i="36"/>
  <c r="I13" i="36"/>
  <c r="G13" i="36"/>
  <c r="W12" i="36"/>
  <c r="U12" i="36"/>
  <c r="S12" i="36"/>
  <c r="Q12" i="36"/>
  <c r="O12" i="36"/>
  <c r="M12" i="36"/>
  <c r="K12" i="36"/>
  <c r="I12" i="36"/>
  <c r="G12" i="36"/>
  <c r="W11" i="36"/>
  <c r="U11" i="36"/>
  <c r="S11" i="36"/>
  <c r="Q11" i="36"/>
  <c r="O11" i="36"/>
  <c r="M11" i="36"/>
  <c r="K11" i="36"/>
  <c r="I11" i="36"/>
  <c r="G11" i="36"/>
  <c r="AB10" i="36"/>
  <c r="W10" i="36"/>
  <c r="U10" i="36"/>
  <c r="S10" i="36"/>
  <c r="Q10" i="36"/>
  <c r="O10" i="36"/>
  <c r="M10" i="36"/>
  <c r="K10" i="36"/>
  <c r="I10" i="36"/>
  <c r="G10" i="36"/>
  <c r="W9" i="36"/>
  <c r="U9" i="36"/>
  <c r="S9" i="36"/>
  <c r="Q9" i="36"/>
  <c r="O9" i="36"/>
  <c r="M9" i="36"/>
  <c r="K9" i="36"/>
  <c r="I9" i="36"/>
  <c r="G9" i="36"/>
  <c r="AB8" i="36"/>
  <c r="W8" i="36"/>
  <c r="U8" i="36"/>
  <c r="S8" i="36"/>
  <c r="Q8" i="36"/>
  <c r="O8" i="36"/>
  <c r="M8" i="36"/>
  <c r="K8" i="36"/>
  <c r="I8" i="36"/>
  <c r="G8" i="36"/>
  <c r="AF30" i="35"/>
  <c r="AD30" i="35"/>
  <c r="AB30" i="35"/>
  <c r="Z30" i="35"/>
  <c r="X30" i="35"/>
  <c r="V30" i="35"/>
  <c r="T30" i="35"/>
  <c r="R30" i="35"/>
  <c r="P30" i="35"/>
  <c r="N30" i="35"/>
  <c r="L30" i="35"/>
  <c r="J30" i="35"/>
  <c r="H30" i="35"/>
  <c r="F30" i="35"/>
  <c r="AF29" i="35"/>
  <c r="AD29" i="35"/>
  <c r="AB29" i="35"/>
  <c r="Z29" i="35"/>
  <c r="X29" i="35"/>
  <c r="V29" i="35"/>
  <c r="T29" i="35"/>
  <c r="R29" i="35"/>
  <c r="P29" i="35"/>
  <c r="N29" i="35"/>
  <c r="L29" i="35"/>
  <c r="J29" i="35"/>
  <c r="H29" i="35"/>
  <c r="F29" i="35"/>
  <c r="AF28" i="35"/>
  <c r="AD28" i="35"/>
  <c r="AB28" i="35"/>
  <c r="Z28" i="35"/>
  <c r="X28" i="35"/>
  <c r="V28" i="35"/>
  <c r="T28" i="35"/>
  <c r="R28" i="35"/>
  <c r="P28" i="35"/>
  <c r="N28" i="35"/>
  <c r="L28" i="35"/>
  <c r="J28" i="35"/>
  <c r="H28" i="35"/>
  <c r="F28" i="35"/>
  <c r="AF27" i="35"/>
  <c r="AD27" i="35"/>
  <c r="AB27" i="35"/>
  <c r="Z27" i="35"/>
  <c r="X27" i="35"/>
  <c r="V27" i="35"/>
  <c r="T27" i="35"/>
  <c r="R27" i="35"/>
  <c r="P27" i="35"/>
  <c r="N27" i="35"/>
  <c r="L27" i="35"/>
  <c r="J27" i="35"/>
  <c r="H27" i="35"/>
  <c r="F27" i="35"/>
  <c r="AG20" i="35"/>
  <c r="AE20" i="35"/>
  <c r="AC20" i="35"/>
  <c r="AA20" i="35"/>
  <c r="Y20" i="35"/>
  <c r="W20" i="35"/>
  <c r="U20" i="35"/>
  <c r="S20" i="35"/>
  <c r="Q20" i="35"/>
  <c r="O20" i="35"/>
  <c r="M20" i="35"/>
  <c r="K20" i="35"/>
  <c r="I20" i="35"/>
  <c r="G20" i="35"/>
  <c r="AG19" i="35"/>
  <c r="AE19" i="35"/>
  <c r="AC19" i="35"/>
  <c r="AA19" i="35"/>
  <c r="Y19" i="35"/>
  <c r="W19" i="35"/>
  <c r="U19" i="35"/>
  <c r="S19" i="35"/>
  <c r="Q19" i="35"/>
  <c r="O19" i="35"/>
  <c r="M19" i="35"/>
  <c r="K19" i="35"/>
  <c r="I19" i="35"/>
  <c r="G19" i="35"/>
  <c r="AG18" i="35"/>
  <c r="AE18" i="35"/>
  <c r="AC18" i="35"/>
  <c r="AA18" i="35"/>
  <c r="Y18" i="35"/>
  <c r="W18" i="35"/>
  <c r="U18" i="35"/>
  <c r="S18" i="35"/>
  <c r="Q18" i="35"/>
  <c r="O18" i="35"/>
  <c r="M18" i="35"/>
  <c r="K18" i="35"/>
  <c r="I18" i="35"/>
  <c r="G18" i="35"/>
  <c r="AG17" i="35"/>
  <c r="AE17" i="35"/>
  <c r="AC17" i="35"/>
  <c r="AA17" i="35"/>
  <c r="Y17" i="35"/>
  <c r="W17" i="35"/>
  <c r="U17" i="35"/>
  <c r="S17" i="35"/>
  <c r="Q17" i="35"/>
  <c r="O17" i="35"/>
  <c r="M17" i="35"/>
  <c r="K17" i="35"/>
  <c r="I17" i="35"/>
  <c r="G17" i="35"/>
  <c r="AG16" i="35"/>
  <c r="AE16" i="35"/>
  <c r="AC16" i="35"/>
  <c r="AA16" i="35"/>
  <c r="Y16" i="35"/>
  <c r="W16" i="35"/>
  <c r="U16" i="35"/>
  <c r="S16" i="35"/>
  <c r="Q16" i="35"/>
  <c r="O16" i="35"/>
  <c r="M16" i="35"/>
  <c r="K16" i="35"/>
  <c r="I16" i="35"/>
  <c r="G16" i="35"/>
  <c r="AG15" i="35"/>
  <c r="AE15" i="35"/>
  <c r="AC15" i="35"/>
  <c r="AA15" i="35"/>
  <c r="Y15" i="35"/>
  <c r="W15" i="35"/>
  <c r="U15" i="35"/>
  <c r="S15" i="35"/>
  <c r="Q15" i="35"/>
  <c r="O15" i="35"/>
  <c r="M15" i="35"/>
  <c r="K15" i="35"/>
  <c r="I15" i="35"/>
  <c r="G15" i="35"/>
  <c r="AG14" i="35"/>
  <c r="AE14" i="35"/>
  <c r="AC14" i="35"/>
  <c r="AA14" i="35"/>
  <c r="Y14" i="35"/>
  <c r="W14" i="35"/>
  <c r="U14" i="35"/>
  <c r="S14" i="35"/>
  <c r="Q14" i="35"/>
  <c r="O14" i="35"/>
  <c r="M14" i="35"/>
  <c r="K14" i="35"/>
  <c r="I14" i="35"/>
  <c r="G14" i="35"/>
  <c r="AG13" i="35"/>
  <c r="AE13" i="35"/>
  <c r="AC13" i="35"/>
  <c r="AA13" i="35"/>
  <c r="Y13" i="35"/>
  <c r="W13" i="35"/>
  <c r="U13" i="35"/>
  <c r="S13" i="35"/>
  <c r="Q13" i="35"/>
  <c r="O13" i="35"/>
  <c r="M13" i="35"/>
  <c r="K13" i="35"/>
  <c r="I13" i="35"/>
  <c r="G13" i="35"/>
  <c r="AG12" i="35"/>
  <c r="AE12" i="35"/>
  <c r="AC12" i="35"/>
  <c r="AA12" i="35"/>
  <c r="Y12" i="35"/>
  <c r="W12" i="35"/>
  <c r="U12" i="35"/>
  <c r="S12" i="35"/>
  <c r="Q12" i="35"/>
  <c r="O12" i="35"/>
  <c r="M12" i="35"/>
  <c r="K12" i="35"/>
  <c r="I12" i="35"/>
  <c r="G12" i="35"/>
  <c r="AG11" i="35"/>
  <c r="AE11" i="35"/>
  <c r="AC11" i="35"/>
  <c r="AA11" i="35"/>
  <c r="Y11" i="35"/>
  <c r="W11" i="35"/>
  <c r="U11" i="35"/>
  <c r="S11" i="35"/>
  <c r="Q11" i="35"/>
  <c r="O11" i="35"/>
  <c r="M11" i="35"/>
  <c r="K11" i="35"/>
  <c r="I11" i="35"/>
  <c r="G11" i="35"/>
  <c r="AG10" i="35"/>
  <c r="AE10" i="35"/>
  <c r="AC10" i="35"/>
  <c r="AA10" i="35"/>
  <c r="Y10" i="35"/>
  <c r="W10" i="35"/>
  <c r="U10" i="35"/>
  <c r="S10" i="35"/>
  <c r="Q10" i="35"/>
  <c r="O10" i="35"/>
  <c r="M10" i="35"/>
  <c r="K10" i="35"/>
  <c r="I10" i="35"/>
  <c r="G10" i="35"/>
  <c r="AG9" i="35"/>
  <c r="AE9" i="35"/>
  <c r="AC9" i="35"/>
  <c r="AA9" i="35"/>
  <c r="Y9" i="35"/>
  <c r="W9" i="35"/>
  <c r="U9" i="35"/>
  <c r="S9" i="35"/>
  <c r="Q9" i="35"/>
  <c r="O9" i="35"/>
  <c r="M9" i="35"/>
  <c r="K9" i="35"/>
  <c r="I9" i="35"/>
  <c r="G9" i="35"/>
  <c r="AJ8" i="35"/>
  <c r="AG8" i="35"/>
  <c r="AE8" i="35"/>
  <c r="AC8" i="35"/>
  <c r="AA8" i="35"/>
  <c r="Y8" i="35"/>
  <c r="W8" i="35"/>
  <c r="U8" i="35"/>
  <c r="S8" i="35"/>
  <c r="Q8" i="35"/>
  <c r="O8" i="35"/>
  <c r="M8" i="35"/>
  <c r="K8" i="35"/>
  <c r="I8" i="35"/>
  <c r="G8" i="35"/>
  <c r="AD21" i="31"/>
  <c r="AD22" i="31"/>
  <c r="AD23" i="31"/>
  <c r="AD24" i="31"/>
  <c r="AE8" i="31"/>
  <c r="AE9" i="31"/>
  <c r="AE10" i="31"/>
  <c r="AE11" i="31"/>
  <c r="AE12" i="31"/>
  <c r="AE13" i="31"/>
  <c r="AE14" i="31"/>
  <c r="AE15" i="31"/>
  <c r="AE16" i="31"/>
  <c r="AE17" i="31"/>
  <c r="AE18" i="31"/>
  <c r="AI8" i="31"/>
  <c r="AF24" i="31"/>
  <c r="AB24" i="31"/>
  <c r="Z24" i="31"/>
  <c r="X24" i="31"/>
  <c r="V24" i="31"/>
  <c r="T24" i="31"/>
  <c r="R24" i="31"/>
  <c r="P24" i="31"/>
  <c r="N24" i="31"/>
  <c r="L24" i="31"/>
  <c r="J24" i="31"/>
  <c r="H24" i="31"/>
  <c r="F24" i="31"/>
  <c r="AF23" i="31"/>
  <c r="AB23" i="31"/>
  <c r="Z23" i="31"/>
  <c r="X23" i="31"/>
  <c r="V23" i="31"/>
  <c r="T23" i="31"/>
  <c r="R23" i="31"/>
  <c r="P23" i="31"/>
  <c r="N23" i="31"/>
  <c r="L23" i="31"/>
  <c r="J23" i="31"/>
  <c r="H23" i="31"/>
  <c r="F23" i="31"/>
  <c r="AF22" i="31"/>
  <c r="AB22" i="31"/>
  <c r="Z22" i="31"/>
  <c r="X22" i="31"/>
  <c r="V22" i="31"/>
  <c r="T22" i="31"/>
  <c r="R22" i="31"/>
  <c r="P22" i="31"/>
  <c r="N22" i="31"/>
  <c r="L22" i="31"/>
  <c r="J22" i="31"/>
  <c r="H22" i="31"/>
  <c r="F22" i="31"/>
  <c r="AF21" i="31"/>
  <c r="AB21" i="31"/>
  <c r="Z21" i="31"/>
  <c r="X21" i="31"/>
  <c r="V21" i="31"/>
  <c r="T21" i="31"/>
  <c r="R21" i="31"/>
  <c r="P21" i="31"/>
  <c r="N21" i="31"/>
  <c r="L21" i="31"/>
  <c r="J21" i="31"/>
  <c r="H21" i="31"/>
  <c r="F21" i="31"/>
  <c r="AG18" i="31"/>
  <c r="AC18" i="31"/>
  <c r="AA18" i="31"/>
  <c r="Y18" i="31"/>
  <c r="W18" i="31"/>
  <c r="U18" i="31"/>
  <c r="S18" i="31"/>
  <c r="Q18" i="31"/>
  <c r="O18" i="31"/>
  <c r="M18" i="31"/>
  <c r="K18" i="31"/>
  <c r="I18" i="31"/>
  <c r="G18" i="31"/>
  <c r="AG17" i="31"/>
  <c r="AC17" i="31"/>
  <c r="AA17" i="31"/>
  <c r="Y17" i="31"/>
  <c r="W17" i="31"/>
  <c r="U17" i="31"/>
  <c r="S17" i="31"/>
  <c r="Q17" i="31"/>
  <c r="O17" i="31"/>
  <c r="M17" i="31"/>
  <c r="K17" i="31"/>
  <c r="I17" i="31"/>
  <c r="G17" i="31"/>
  <c r="AG16" i="31"/>
  <c r="AC16" i="31"/>
  <c r="AA16" i="31"/>
  <c r="Y16" i="31"/>
  <c r="W16" i="31"/>
  <c r="U16" i="31"/>
  <c r="S16" i="31"/>
  <c r="Q16" i="31"/>
  <c r="O16" i="31"/>
  <c r="M16" i="31"/>
  <c r="K16" i="31"/>
  <c r="I16" i="31"/>
  <c r="G16" i="31"/>
  <c r="AG15" i="31"/>
  <c r="AC15" i="31"/>
  <c r="AA15" i="31"/>
  <c r="Y15" i="31"/>
  <c r="W15" i="31"/>
  <c r="U15" i="31"/>
  <c r="S15" i="31"/>
  <c r="Q15" i="31"/>
  <c r="O15" i="31"/>
  <c r="M15" i="31"/>
  <c r="K15" i="31"/>
  <c r="I15" i="31"/>
  <c r="G15" i="31"/>
  <c r="AG14" i="31"/>
  <c r="AC14" i="31"/>
  <c r="AA14" i="31"/>
  <c r="Y14" i="31"/>
  <c r="W14" i="31"/>
  <c r="U14" i="31"/>
  <c r="S14" i="31"/>
  <c r="Q14" i="31"/>
  <c r="O14" i="31"/>
  <c r="M14" i="31"/>
  <c r="K14" i="31"/>
  <c r="I14" i="31"/>
  <c r="G14" i="31"/>
  <c r="AG13" i="31"/>
  <c r="AC13" i="31"/>
  <c r="AA13" i="31"/>
  <c r="Y13" i="31"/>
  <c r="W13" i="31"/>
  <c r="U13" i="31"/>
  <c r="S13" i="31"/>
  <c r="Q13" i="31"/>
  <c r="O13" i="31"/>
  <c r="M13" i="31"/>
  <c r="K13" i="31"/>
  <c r="I13" i="31"/>
  <c r="G13" i="31"/>
  <c r="AG12" i="31"/>
  <c r="AC12" i="31"/>
  <c r="AA12" i="31"/>
  <c r="Y12" i="31"/>
  <c r="W12" i="31"/>
  <c r="U12" i="31"/>
  <c r="S12" i="31"/>
  <c r="Q12" i="31"/>
  <c r="O12" i="31"/>
  <c r="M12" i="31"/>
  <c r="K12" i="31"/>
  <c r="I12" i="31"/>
  <c r="G12" i="31"/>
  <c r="AG11" i="31"/>
  <c r="AC11" i="31"/>
  <c r="AA11" i="31"/>
  <c r="Y11" i="31"/>
  <c r="W11" i="31"/>
  <c r="U11" i="31"/>
  <c r="S11" i="31"/>
  <c r="Q11" i="31"/>
  <c r="O11" i="31"/>
  <c r="M11" i="31"/>
  <c r="K11" i="31"/>
  <c r="I11" i="31"/>
  <c r="G11" i="31"/>
  <c r="AG10" i="31"/>
  <c r="AC10" i="31"/>
  <c r="AA10" i="31"/>
  <c r="Y10" i="31"/>
  <c r="W10" i="31"/>
  <c r="U10" i="31"/>
  <c r="S10" i="31"/>
  <c r="Q10" i="31"/>
  <c r="O10" i="31"/>
  <c r="M10" i="31"/>
  <c r="K10" i="31"/>
  <c r="I10" i="31"/>
  <c r="G10" i="31"/>
  <c r="AG9" i="31"/>
  <c r="AC9" i="31"/>
  <c r="AA9" i="31"/>
  <c r="Y9" i="31"/>
  <c r="W9" i="31"/>
  <c r="U9" i="31"/>
  <c r="S9" i="31"/>
  <c r="Q9" i="31"/>
  <c r="O9" i="31"/>
  <c r="M9" i="31"/>
  <c r="K9" i="31"/>
  <c r="I9" i="31"/>
  <c r="G9" i="31"/>
  <c r="AG8" i="31"/>
  <c r="AC8" i="31"/>
  <c r="AA8" i="31"/>
  <c r="Y8" i="31"/>
  <c r="W8" i="31"/>
  <c r="U8" i="31"/>
  <c r="S8" i="31"/>
  <c r="Q8" i="31"/>
  <c r="O8" i="31"/>
  <c r="M8" i="31"/>
  <c r="K8" i="31"/>
  <c r="I8" i="31"/>
  <c r="G8" i="31"/>
  <c r="Z36" i="29"/>
  <c r="X36" i="29"/>
  <c r="V36" i="29"/>
  <c r="T36" i="29"/>
  <c r="R36" i="29"/>
  <c r="P36" i="29"/>
  <c r="N36" i="29"/>
  <c r="L36" i="29"/>
  <c r="J36" i="29"/>
  <c r="H36" i="29"/>
  <c r="F36" i="29"/>
  <c r="Z35" i="29"/>
  <c r="X35" i="29"/>
  <c r="V35" i="29"/>
  <c r="T35" i="29"/>
  <c r="R35" i="29"/>
  <c r="P35" i="29"/>
  <c r="N35" i="29"/>
  <c r="L35" i="29"/>
  <c r="J35" i="29"/>
  <c r="H35" i="29"/>
  <c r="F35" i="29"/>
  <c r="Z34" i="29"/>
  <c r="X34" i="29"/>
  <c r="V34" i="29"/>
  <c r="T34" i="29"/>
  <c r="R34" i="29"/>
  <c r="P34" i="29"/>
  <c r="N34" i="29"/>
  <c r="L34" i="29"/>
  <c r="J34" i="29"/>
  <c r="H34" i="29"/>
  <c r="F34" i="29"/>
  <c r="Z33" i="29"/>
  <c r="X33" i="29"/>
  <c r="V33" i="29"/>
  <c r="T33" i="29"/>
  <c r="R33" i="29"/>
  <c r="P33" i="29"/>
  <c r="N33" i="29"/>
  <c r="L33" i="29"/>
  <c r="J33" i="29"/>
  <c r="H33" i="29"/>
  <c r="F33" i="29"/>
  <c r="AA31" i="29"/>
  <c r="Y31" i="29"/>
  <c r="W31" i="29"/>
  <c r="U31" i="29"/>
  <c r="S31" i="29"/>
  <c r="Q31" i="29"/>
  <c r="O31" i="29"/>
  <c r="M31" i="29"/>
  <c r="K31" i="29"/>
  <c r="I31" i="29"/>
  <c r="G31" i="29"/>
  <c r="AA30" i="29"/>
  <c r="Y30" i="29"/>
  <c r="W30" i="29"/>
  <c r="U30" i="29"/>
  <c r="S30" i="29"/>
  <c r="Q30" i="29"/>
  <c r="O30" i="29"/>
  <c r="M30" i="29"/>
  <c r="K30" i="29"/>
  <c r="I30" i="29"/>
  <c r="G30" i="29"/>
  <c r="AA29" i="29"/>
  <c r="Y29" i="29"/>
  <c r="W29" i="29"/>
  <c r="U29" i="29"/>
  <c r="S29" i="29"/>
  <c r="Q29" i="29"/>
  <c r="O29" i="29"/>
  <c r="M29" i="29"/>
  <c r="K29" i="29"/>
  <c r="I29" i="29"/>
  <c r="G29" i="29"/>
  <c r="AA28" i="29"/>
  <c r="Y28" i="29"/>
  <c r="W28" i="29"/>
  <c r="U28" i="29"/>
  <c r="S28" i="29"/>
  <c r="Q28" i="29"/>
  <c r="O28" i="29"/>
  <c r="M28" i="29"/>
  <c r="K28" i="29"/>
  <c r="I28" i="29"/>
  <c r="G28" i="29"/>
  <c r="AA27" i="29"/>
  <c r="Y27" i="29"/>
  <c r="W27" i="29"/>
  <c r="U27" i="29"/>
  <c r="S27" i="29"/>
  <c r="Q27" i="29"/>
  <c r="O27" i="29"/>
  <c r="M27" i="29"/>
  <c r="K27" i="29"/>
  <c r="I27" i="29"/>
  <c r="G27" i="29"/>
  <c r="AA26" i="29"/>
  <c r="Y26" i="29"/>
  <c r="W26" i="29"/>
  <c r="U26" i="29"/>
  <c r="S26" i="29"/>
  <c r="Q26" i="29"/>
  <c r="O26" i="29"/>
  <c r="M26" i="29"/>
  <c r="K26" i="29"/>
  <c r="I26" i="29"/>
  <c r="G26" i="29"/>
  <c r="AA25" i="29"/>
  <c r="Y25" i="29"/>
  <c r="W25" i="29"/>
  <c r="U25" i="29"/>
  <c r="S25" i="29"/>
  <c r="Q25" i="29"/>
  <c r="O25" i="29"/>
  <c r="M25" i="29"/>
  <c r="K25" i="29"/>
  <c r="I25" i="29"/>
  <c r="G25" i="29"/>
  <c r="AA24" i="29"/>
  <c r="Y24" i="29"/>
  <c r="W24" i="29"/>
  <c r="U24" i="29"/>
  <c r="S24" i="29"/>
  <c r="Q24" i="29"/>
  <c r="O24" i="29"/>
  <c r="M24" i="29"/>
  <c r="K24" i="29"/>
  <c r="I24" i="29"/>
  <c r="G24" i="29"/>
  <c r="AA23" i="29"/>
  <c r="Y23" i="29"/>
  <c r="W23" i="29"/>
  <c r="U23" i="29"/>
  <c r="S23" i="29"/>
  <c r="Q23" i="29"/>
  <c r="O23" i="29"/>
  <c r="M23" i="29"/>
  <c r="K23" i="29"/>
  <c r="I23" i="29"/>
  <c r="G23" i="29"/>
  <c r="AA22" i="29"/>
  <c r="Y22" i="29"/>
  <c r="W22" i="29"/>
  <c r="U22" i="29"/>
  <c r="S22" i="29"/>
  <c r="Q22" i="29"/>
  <c r="O22" i="29"/>
  <c r="M22" i="29"/>
  <c r="K22" i="29"/>
  <c r="I22" i="29"/>
  <c r="G22" i="29"/>
  <c r="AA21" i="29"/>
  <c r="Y21" i="29"/>
  <c r="W21" i="29"/>
  <c r="U21" i="29"/>
  <c r="S21" i="29"/>
  <c r="Q21" i="29"/>
  <c r="O21" i="29"/>
  <c r="M21" i="29"/>
  <c r="K21" i="29"/>
  <c r="I21" i="29"/>
  <c r="G21" i="29"/>
  <c r="AA19" i="29"/>
  <c r="Y19" i="29"/>
  <c r="W19" i="29"/>
  <c r="U19" i="29"/>
  <c r="S19" i="29"/>
  <c r="Q19" i="29"/>
  <c r="O19" i="29"/>
  <c r="M19" i="29"/>
  <c r="K19" i="29"/>
  <c r="I19" i="29"/>
  <c r="G19" i="29"/>
  <c r="AA18" i="29"/>
  <c r="Y18" i="29"/>
  <c r="W18" i="29"/>
  <c r="U18" i="29"/>
  <c r="S18" i="29"/>
  <c r="Q18" i="29"/>
  <c r="O18" i="29"/>
  <c r="M18" i="29"/>
  <c r="K18" i="29"/>
  <c r="I18" i="29"/>
  <c r="G18" i="29"/>
  <c r="AA17" i="29"/>
  <c r="Y17" i="29"/>
  <c r="W17" i="29"/>
  <c r="U17" i="29"/>
  <c r="S17" i="29"/>
  <c r="Q17" i="29"/>
  <c r="O17" i="29"/>
  <c r="M17" i="29"/>
  <c r="K17" i="29"/>
  <c r="I17" i="29"/>
  <c r="G17" i="29"/>
  <c r="AA16" i="29"/>
  <c r="Y16" i="29"/>
  <c r="W16" i="29"/>
  <c r="U16" i="29"/>
  <c r="S16" i="29"/>
  <c r="Q16" i="29"/>
  <c r="O16" i="29"/>
  <c r="M16" i="29"/>
  <c r="K16" i="29"/>
  <c r="I16" i="29"/>
  <c r="G16" i="29"/>
  <c r="AA15" i="29"/>
  <c r="Y15" i="29"/>
  <c r="W15" i="29"/>
  <c r="U15" i="29"/>
  <c r="S15" i="29"/>
  <c r="Q15" i="29"/>
  <c r="O15" i="29"/>
  <c r="M15" i="29"/>
  <c r="K15" i="29"/>
  <c r="I15" i="29"/>
  <c r="G15" i="29"/>
  <c r="AA14" i="29"/>
  <c r="Y14" i="29"/>
  <c r="W14" i="29"/>
  <c r="U14" i="29"/>
  <c r="S14" i="29"/>
  <c r="Q14" i="29"/>
  <c r="O14" i="29"/>
  <c r="M14" i="29"/>
  <c r="K14" i="29"/>
  <c r="I14" i="29"/>
  <c r="G14" i="29"/>
  <c r="AA13" i="29"/>
  <c r="Y13" i="29"/>
  <c r="W13" i="29"/>
  <c r="U13" i="29"/>
  <c r="S13" i="29"/>
  <c r="Q13" i="29"/>
  <c r="O13" i="29"/>
  <c r="M13" i="29"/>
  <c r="K13" i="29"/>
  <c r="I13" i="29"/>
  <c r="G13" i="29"/>
  <c r="AA12" i="29"/>
  <c r="Y12" i="29"/>
  <c r="W12" i="29"/>
  <c r="U12" i="29"/>
  <c r="S12" i="29"/>
  <c r="Q12" i="29"/>
  <c r="O12" i="29"/>
  <c r="M12" i="29"/>
  <c r="K12" i="29"/>
  <c r="I12" i="29"/>
  <c r="G12" i="29"/>
  <c r="AA11" i="29"/>
  <c r="Y11" i="29"/>
  <c r="W11" i="29"/>
  <c r="U11" i="29"/>
  <c r="S11" i="29"/>
  <c r="Q11" i="29"/>
  <c r="O11" i="29"/>
  <c r="M11" i="29"/>
  <c r="K11" i="29"/>
  <c r="I11" i="29"/>
  <c r="G11" i="29"/>
  <c r="AD10" i="29"/>
  <c r="AA10" i="29"/>
  <c r="Y10" i="29"/>
  <c r="W10" i="29"/>
  <c r="U10" i="29"/>
  <c r="S10" i="29"/>
  <c r="Q10" i="29"/>
  <c r="O10" i="29"/>
  <c r="M10" i="29"/>
  <c r="K10" i="29"/>
  <c r="I10" i="29"/>
  <c r="G10" i="29"/>
  <c r="AA9" i="29"/>
  <c r="Y9" i="29"/>
  <c r="W9" i="29"/>
  <c r="U9" i="29"/>
  <c r="S9" i="29"/>
  <c r="Q9" i="29"/>
  <c r="O9" i="29"/>
  <c r="M9" i="29"/>
  <c r="K9" i="29"/>
  <c r="I9" i="29"/>
  <c r="G9" i="29"/>
  <c r="AA8" i="29"/>
  <c r="Y8" i="29"/>
  <c r="W8" i="29"/>
  <c r="U8" i="29"/>
  <c r="S8" i="29"/>
  <c r="Q8" i="29"/>
  <c r="O8" i="29"/>
  <c r="M8" i="29"/>
  <c r="K8" i="29"/>
  <c r="I8" i="29"/>
  <c r="G8" i="29"/>
  <c r="H39" i="25"/>
  <c r="J39" i="25"/>
  <c r="L39" i="25"/>
  <c r="N39" i="25"/>
  <c r="P39" i="25"/>
  <c r="R39" i="25"/>
  <c r="T39" i="25"/>
  <c r="V39" i="25"/>
  <c r="X39" i="25"/>
  <c r="Z39" i="25"/>
  <c r="H40" i="25"/>
  <c r="J40" i="25"/>
  <c r="L40" i="25"/>
  <c r="N40" i="25"/>
  <c r="P40" i="25"/>
  <c r="R40" i="25"/>
  <c r="T40" i="25"/>
  <c r="V40" i="25"/>
  <c r="X40" i="25"/>
  <c r="Z40" i="25"/>
  <c r="H41" i="25"/>
  <c r="J41" i="25"/>
  <c r="L41" i="25"/>
  <c r="N41" i="25"/>
  <c r="P41" i="25"/>
  <c r="R41" i="25"/>
  <c r="T41" i="25"/>
  <c r="V41" i="25"/>
  <c r="X41" i="25"/>
  <c r="Z41" i="25"/>
  <c r="H42" i="25"/>
  <c r="J42" i="25"/>
  <c r="L42" i="25"/>
  <c r="N42" i="25"/>
  <c r="P42" i="25"/>
  <c r="R42" i="25"/>
  <c r="T42" i="25"/>
  <c r="V42" i="25"/>
  <c r="X42" i="25"/>
  <c r="Z42" i="25"/>
  <c r="F42" i="25"/>
  <c r="F41" i="25"/>
  <c r="F40" i="25"/>
  <c r="F39" i="25"/>
  <c r="AA31" i="25"/>
  <c r="AA32" i="25"/>
  <c r="AA33" i="25"/>
  <c r="AA34" i="25"/>
  <c r="AA35" i="25"/>
  <c r="AA36" i="25"/>
  <c r="AA37" i="25"/>
  <c r="Y31" i="25"/>
  <c r="Y32" i="25"/>
  <c r="Y33" i="25"/>
  <c r="Y34" i="25"/>
  <c r="Y35" i="25"/>
  <c r="Y36" i="25"/>
  <c r="Y37" i="25"/>
  <c r="W31" i="25"/>
  <c r="W32" i="25"/>
  <c r="W33" i="25"/>
  <c r="W34" i="25"/>
  <c r="W35" i="25"/>
  <c r="W36" i="25"/>
  <c r="W37" i="25"/>
  <c r="U31" i="25"/>
  <c r="U32" i="25"/>
  <c r="U33" i="25"/>
  <c r="U34" i="25"/>
  <c r="U35" i="25"/>
  <c r="U36" i="25"/>
  <c r="U37" i="25"/>
  <c r="S31" i="25"/>
  <c r="S32" i="25"/>
  <c r="S33" i="25"/>
  <c r="S34" i="25"/>
  <c r="S35" i="25"/>
  <c r="S36" i="25"/>
  <c r="S37" i="25"/>
  <c r="Q31" i="25"/>
  <c r="Q32" i="25"/>
  <c r="Q33" i="25"/>
  <c r="Q34" i="25"/>
  <c r="Q35" i="25"/>
  <c r="Q36" i="25"/>
  <c r="Q37" i="25"/>
  <c r="O31" i="25"/>
  <c r="O32" i="25"/>
  <c r="O33" i="25"/>
  <c r="O34" i="25"/>
  <c r="O35" i="25"/>
  <c r="O36" i="25"/>
  <c r="O37" i="25"/>
  <c r="M31" i="25"/>
  <c r="M32" i="25"/>
  <c r="M33" i="25"/>
  <c r="M34" i="25"/>
  <c r="M35" i="25"/>
  <c r="M36" i="25"/>
  <c r="M37" i="25"/>
  <c r="K31" i="25"/>
  <c r="K32" i="25"/>
  <c r="K33" i="25"/>
  <c r="K34" i="25"/>
  <c r="K35" i="25"/>
  <c r="K36" i="25"/>
  <c r="K37" i="25"/>
  <c r="I31" i="25"/>
  <c r="I32" i="25"/>
  <c r="I33" i="25"/>
  <c r="I34" i="25"/>
  <c r="I35" i="25"/>
  <c r="I36" i="25"/>
  <c r="I37" i="25"/>
  <c r="G31" i="25"/>
  <c r="G32" i="25"/>
  <c r="G33" i="25"/>
  <c r="G34" i="25"/>
  <c r="G35" i="25"/>
  <c r="G36" i="25"/>
  <c r="G37" i="25"/>
  <c r="X38" i="27"/>
  <c r="V38" i="27"/>
  <c r="T38" i="27"/>
  <c r="R38" i="27"/>
  <c r="P38" i="27"/>
  <c r="N38" i="27"/>
  <c r="L38" i="27"/>
  <c r="J38" i="27"/>
  <c r="H38" i="27"/>
  <c r="F38" i="27"/>
  <c r="X37" i="27"/>
  <c r="V37" i="27"/>
  <c r="T37" i="27"/>
  <c r="R37" i="27"/>
  <c r="P37" i="27"/>
  <c r="N37" i="27"/>
  <c r="L37" i="27"/>
  <c r="J37" i="27"/>
  <c r="H37" i="27"/>
  <c r="F37" i="27"/>
  <c r="X36" i="27"/>
  <c r="V36" i="27"/>
  <c r="T36" i="27"/>
  <c r="R36" i="27"/>
  <c r="P36" i="27"/>
  <c r="N36" i="27"/>
  <c r="L36" i="27"/>
  <c r="J36" i="27"/>
  <c r="H36" i="27"/>
  <c r="F36" i="27"/>
  <c r="X35" i="27"/>
  <c r="V35" i="27"/>
  <c r="T35" i="27"/>
  <c r="R35" i="27"/>
  <c r="P35" i="27"/>
  <c r="N35" i="27"/>
  <c r="L35" i="27"/>
  <c r="J35" i="27"/>
  <c r="H35" i="27"/>
  <c r="F35" i="27"/>
  <c r="Y27" i="27"/>
  <c r="W27" i="27"/>
  <c r="U27" i="27"/>
  <c r="S27" i="27"/>
  <c r="Q27" i="27"/>
  <c r="O27" i="27"/>
  <c r="M27" i="27"/>
  <c r="K27" i="27"/>
  <c r="I27" i="27"/>
  <c r="G27" i="27"/>
  <c r="Y26" i="27"/>
  <c r="W26" i="27"/>
  <c r="U26" i="27"/>
  <c r="S26" i="27"/>
  <c r="Q26" i="27"/>
  <c r="O26" i="27"/>
  <c r="M26" i="27"/>
  <c r="K26" i="27"/>
  <c r="I26" i="27"/>
  <c r="G26" i="27"/>
  <c r="Y25" i="27"/>
  <c r="W25" i="27"/>
  <c r="U25" i="27"/>
  <c r="S25" i="27"/>
  <c r="Q25" i="27"/>
  <c r="O25" i="27"/>
  <c r="M25" i="27"/>
  <c r="K25" i="27"/>
  <c r="I25" i="27"/>
  <c r="G25" i="27"/>
  <c r="Y24" i="27"/>
  <c r="W24" i="27"/>
  <c r="U24" i="27"/>
  <c r="S24" i="27"/>
  <c r="Q24" i="27"/>
  <c r="O24" i="27"/>
  <c r="M24" i="27"/>
  <c r="K24" i="27"/>
  <c r="I24" i="27"/>
  <c r="G24" i="27"/>
  <c r="Y23" i="27"/>
  <c r="W23" i="27"/>
  <c r="U23" i="27"/>
  <c r="S23" i="27"/>
  <c r="Q23" i="27"/>
  <c r="O23" i="27"/>
  <c r="M23" i="27"/>
  <c r="K23" i="27"/>
  <c r="I23" i="27"/>
  <c r="G23" i="27"/>
  <c r="Y22" i="27"/>
  <c r="W22" i="27"/>
  <c r="U22" i="27"/>
  <c r="S22" i="27"/>
  <c r="Q22" i="27"/>
  <c r="O22" i="27"/>
  <c r="M22" i="27"/>
  <c r="K22" i="27"/>
  <c r="I22" i="27"/>
  <c r="G22" i="27"/>
  <c r="Y21" i="27"/>
  <c r="W21" i="27"/>
  <c r="U21" i="27"/>
  <c r="S21" i="27"/>
  <c r="Q21" i="27"/>
  <c r="O21" i="27"/>
  <c r="M21" i="27"/>
  <c r="K21" i="27"/>
  <c r="I21" i="27"/>
  <c r="G21" i="27"/>
  <c r="Y20" i="27"/>
  <c r="W20" i="27"/>
  <c r="U20" i="27"/>
  <c r="S20" i="27"/>
  <c r="Q20" i="27"/>
  <c r="O20" i="27"/>
  <c r="M20" i="27"/>
  <c r="K20" i="27"/>
  <c r="I20" i="27"/>
  <c r="G20" i="27"/>
  <c r="Y19" i="27"/>
  <c r="W19" i="27"/>
  <c r="U19" i="27"/>
  <c r="S19" i="27"/>
  <c r="Q19" i="27"/>
  <c r="O19" i="27"/>
  <c r="M19" i="27"/>
  <c r="K19" i="27"/>
  <c r="I19" i="27"/>
  <c r="G19" i="27"/>
  <c r="Y18" i="27"/>
  <c r="W18" i="27"/>
  <c r="U18" i="27"/>
  <c r="S18" i="27"/>
  <c r="Q18" i="27"/>
  <c r="O18" i="27"/>
  <c r="M18" i="27"/>
  <c r="K18" i="27"/>
  <c r="I18" i="27"/>
  <c r="G18" i="27"/>
  <c r="Y17" i="27"/>
  <c r="W17" i="27"/>
  <c r="U17" i="27"/>
  <c r="S17" i="27"/>
  <c r="Q17" i="27"/>
  <c r="O17" i="27"/>
  <c r="M17" i="27"/>
  <c r="K17" i="27"/>
  <c r="I17" i="27"/>
  <c r="G17" i="27"/>
  <c r="Y16" i="27"/>
  <c r="W16" i="27"/>
  <c r="U16" i="27"/>
  <c r="S16" i="27"/>
  <c r="Q16" i="27"/>
  <c r="O16" i="27"/>
  <c r="M16" i="27"/>
  <c r="K16" i="27"/>
  <c r="I16" i="27"/>
  <c r="G16" i="27"/>
  <c r="Y15" i="27"/>
  <c r="W15" i="27"/>
  <c r="U15" i="27"/>
  <c r="S15" i="27"/>
  <c r="Q15" i="27"/>
  <c r="O15" i="27"/>
  <c r="M15" i="27"/>
  <c r="K15" i="27"/>
  <c r="I15" i="27"/>
  <c r="G15" i="27"/>
  <c r="Y14" i="27"/>
  <c r="W14" i="27"/>
  <c r="U14" i="27"/>
  <c r="S14" i="27"/>
  <c r="Q14" i="27"/>
  <c r="O14" i="27"/>
  <c r="M14" i="27"/>
  <c r="K14" i="27"/>
  <c r="I14" i="27"/>
  <c r="G14" i="27"/>
  <c r="Y13" i="27"/>
  <c r="W13" i="27"/>
  <c r="U13" i="27"/>
  <c r="S13" i="27"/>
  <c r="Q13" i="27"/>
  <c r="O13" i="27"/>
  <c r="M13" i="27"/>
  <c r="K13" i="27"/>
  <c r="I13" i="27"/>
  <c r="G13" i="27"/>
  <c r="Y12" i="27"/>
  <c r="W12" i="27"/>
  <c r="U12" i="27"/>
  <c r="S12" i="27"/>
  <c r="Q12" i="27"/>
  <c r="O12" i="27"/>
  <c r="M12" i="27"/>
  <c r="K12" i="27"/>
  <c r="I12" i="27"/>
  <c r="G12" i="27"/>
  <c r="Y11" i="27"/>
  <c r="W11" i="27"/>
  <c r="U11" i="27"/>
  <c r="S11" i="27"/>
  <c r="Q11" i="27"/>
  <c r="O11" i="27"/>
  <c r="M11" i="27"/>
  <c r="K11" i="27"/>
  <c r="I11" i="27"/>
  <c r="G11" i="27"/>
  <c r="Y10" i="27"/>
  <c r="W10" i="27"/>
  <c r="U10" i="27"/>
  <c r="S10" i="27"/>
  <c r="Q10" i="27"/>
  <c r="O10" i="27"/>
  <c r="M10" i="27"/>
  <c r="K10" i="27"/>
  <c r="I10" i="27"/>
  <c r="G10" i="27"/>
  <c r="Y9" i="27"/>
  <c r="W9" i="27"/>
  <c r="U9" i="27"/>
  <c r="S9" i="27"/>
  <c r="Q9" i="27"/>
  <c r="O9" i="27"/>
  <c r="M9" i="27"/>
  <c r="K9" i="27"/>
  <c r="I9" i="27"/>
  <c r="G9" i="27"/>
  <c r="Y8" i="27"/>
  <c r="W8" i="27"/>
  <c r="U8" i="27"/>
  <c r="S8" i="27"/>
  <c r="Q8" i="27"/>
  <c r="O8" i="27"/>
  <c r="M8" i="27"/>
  <c r="K8" i="27"/>
  <c r="I8" i="27"/>
  <c r="G8" i="27"/>
  <c r="AA30" i="25"/>
  <c r="Y30" i="25"/>
  <c r="W30" i="25"/>
  <c r="U30" i="25"/>
  <c r="S30" i="25"/>
  <c r="Q30" i="25"/>
  <c r="O30" i="25"/>
  <c r="M30" i="25"/>
  <c r="K30" i="25"/>
  <c r="I30" i="25"/>
  <c r="G30" i="25"/>
  <c r="AA29" i="25"/>
  <c r="Y29" i="25"/>
  <c r="W29" i="25"/>
  <c r="U29" i="25"/>
  <c r="S29" i="25"/>
  <c r="Q29" i="25"/>
  <c r="O29" i="25"/>
  <c r="M29" i="25"/>
  <c r="K29" i="25"/>
  <c r="I29" i="25"/>
  <c r="G29" i="25"/>
  <c r="AA28" i="25"/>
  <c r="Y28" i="25"/>
  <c r="W28" i="25"/>
  <c r="U28" i="25"/>
  <c r="S28" i="25"/>
  <c r="Q28" i="25"/>
  <c r="O28" i="25"/>
  <c r="M28" i="25"/>
  <c r="K28" i="25"/>
  <c r="I28" i="25"/>
  <c r="G28" i="25"/>
  <c r="AA27" i="25"/>
  <c r="Y27" i="25"/>
  <c r="W27" i="25"/>
  <c r="U27" i="25"/>
  <c r="S27" i="25"/>
  <c r="Q27" i="25"/>
  <c r="O27" i="25"/>
  <c r="M27" i="25"/>
  <c r="K27" i="25"/>
  <c r="I27" i="25"/>
  <c r="G27" i="25"/>
  <c r="AA26" i="25"/>
  <c r="Y26" i="25"/>
  <c r="W26" i="25"/>
  <c r="U26" i="25"/>
  <c r="S26" i="25"/>
  <c r="Q26" i="25"/>
  <c r="O26" i="25"/>
  <c r="M26" i="25"/>
  <c r="K26" i="25"/>
  <c r="I26" i="25"/>
  <c r="G26" i="25"/>
  <c r="AA25" i="25"/>
  <c r="Y25" i="25"/>
  <c r="W25" i="25"/>
  <c r="U25" i="25"/>
  <c r="S25" i="25"/>
  <c r="Q25" i="25"/>
  <c r="O25" i="25"/>
  <c r="M25" i="25"/>
  <c r="K25" i="25"/>
  <c r="I25" i="25"/>
  <c r="G25" i="25"/>
  <c r="AA24" i="25"/>
  <c r="Y24" i="25"/>
  <c r="W24" i="25"/>
  <c r="U24" i="25"/>
  <c r="S24" i="25"/>
  <c r="Q24" i="25"/>
  <c r="O24" i="25"/>
  <c r="M24" i="25"/>
  <c r="K24" i="25"/>
  <c r="I24" i="25"/>
  <c r="G24" i="25"/>
  <c r="AA23" i="25"/>
  <c r="Y23" i="25"/>
  <c r="W23" i="25"/>
  <c r="U23" i="25"/>
  <c r="S23" i="25"/>
  <c r="Q23" i="25"/>
  <c r="O23" i="25"/>
  <c r="M23" i="25"/>
  <c r="K23" i="25"/>
  <c r="I23" i="25"/>
  <c r="G23" i="25"/>
  <c r="AA22" i="25"/>
  <c r="Y22" i="25"/>
  <c r="W22" i="25"/>
  <c r="U22" i="25"/>
  <c r="S22" i="25"/>
  <c r="Q22" i="25"/>
  <c r="O22" i="25"/>
  <c r="M22" i="25"/>
  <c r="K22" i="25"/>
  <c r="I22" i="25"/>
  <c r="G22" i="25"/>
  <c r="AA21" i="25"/>
  <c r="Y21" i="25"/>
  <c r="W21" i="25"/>
  <c r="U21" i="25"/>
  <c r="S21" i="25"/>
  <c r="Q21" i="25"/>
  <c r="O21" i="25"/>
  <c r="M21" i="25"/>
  <c r="K21" i="25"/>
  <c r="I21" i="25"/>
  <c r="G21" i="25"/>
  <c r="AA20" i="25"/>
  <c r="Y20" i="25"/>
  <c r="W20" i="25"/>
  <c r="U20" i="25"/>
  <c r="S20" i="25"/>
  <c r="Q20" i="25"/>
  <c r="O20" i="25"/>
  <c r="M20" i="25"/>
  <c r="K20" i="25"/>
  <c r="I20" i="25"/>
  <c r="G20" i="25"/>
  <c r="AA19" i="25"/>
  <c r="Y19" i="25"/>
  <c r="W19" i="25"/>
  <c r="U19" i="25"/>
  <c r="S19" i="25"/>
  <c r="Q19" i="25"/>
  <c r="O19" i="25"/>
  <c r="M19" i="25"/>
  <c r="K19" i="25"/>
  <c r="I19" i="25"/>
  <c r="G19" i="25"/>
  <c r="AA18" i="25"/>
  <c r="Y18" i="25"/>
  <c r="W18" i="25"/>
  <c r="U18" i="25"/>
  <c r="S18" i="25"/>
  <c r="Q18" i="25"/>
  <c r="O18" i="25"/>
  <c r="M18" i="25"/>
  <c r="K18" i="25"/>
  <c r="I18" i="25"/>
  <c r="G18" i="25"/>
  <c r="AA17" i="25"/>
  <c r="Y17" i="25"/>
  <c r="W17" i="25"/>
  <c r="U17" i="25"/>
  <c r="S17" i="25"/>
  <c r="Q17" i="25"/>
  <c r="O17" i="25"/>
  <c r="M17" i="25"/>
  <c r="K17" i="25"/>
  <c r="I17" i="25"/>
  <c r="G17" i="25"/>
  <c r="AA16" i="25"/>
  <c r="Y16" i="25"/>
  <c r="W16" i="25"/>
  <c r="U16" i="25"/>
  <c r="S16" i="25"/>
  <c r="Q16" i="25"/>
  <c r="O16" i="25"/>
  <c r="M16" i="25"/>
  <c r="K16" i="25"/>
  <c r="I16" i="25"/>
  <c r="G16" i="25"/>
  <c r="AA15" i="25"/>
  <c r="Y15" i="25"/>
  <c r="W15" i="25"/>
  <c r="U15" i="25"/>
  <c r="S15" i="25"/>
  <c r="Q15" i="25"/>
  <c r="O15" i="25"/>
  <c r="M15" i="25"/>
  <c r="K15" i="25"/>
  <c r="I15" i="25"/>
  <c r="G15" i="25"/>
  <c r="AA14" i="25"/>
  <c r="Y14" i="25"/>
  <c r="W14" i="25"/>
  <c r="U14" i="25"/>
  <c r="S14" i="25"/>
  <c r="Q14" i="25"/>
  <c r="O14" i="25"/>
  <c r="M14" i="25"/>
  <c r="K14" i="25"/>
  <c r="I14" i="25"/>
  <c r="G14" i="25"/>
  <c r="AA13" i="25"/>
  <c r="Y13" i="25"/>
  <c r="W13" i="25"/>
  <c r="U13" i="25"/>
  <c r="S13" i="25"/>
  <c r="Q13" i="25"/>
  <c r="O13" i="25"/>
  <c r="M13" i="25"/>
  <c r="K13" i="25"/>
  <c r="I13" i="25"/>
  <c r="G13" i="25"/>
  <c r="AA12" i="25"/>
  <c r="Y12" i="25"/>
  <c r="W12" i="25"/>
  <c r="U12" i="25"/>
  <c r="S12" i="25"/>
  <c r="Q12" i="25"/>
  <c r="O12" i="25"/>
  <c r="M12" i="25"/>
  <c r="K12" i="25"/>
  <c r="I12" i="25"/>
  <c r="G12" i="25"/>
  <c r="AA11" i="25"/>
  <c r="Y11" i="25"/>
  <c r="W11" i="25"/>
  <c r="U11" i="25"/>
  <c r="S11" i="25"/>
  <c r="Q11" i="25"/>
  <c r="O11" i="25"/>
  <c r="M11" i="25"/>
  <c r="K11" i="25"/>
  <c r="I11" i="25"/>
  <c r="G11" i="25"/>
  <c r="AA10" i="25"/>
  <c r="Y10" i="25"/>
  <c r="W10" i="25"/>
  <c r="U10" i="25"/>
  <c r="S10" i="25"/>
  <c r="Q10" i="25"/>
  <c r="O10" i="25"/>
  <c r="M10" i="25"/>
  <c r="K10" i="25"/>
  <c r="I10" i="25"/>
  <c r="G10" i="25"/>
  <c r="AD9" i="25"/>
  <c r="AA9" i="25"/>
  <c r="Y9" i="25"/>
  <c r="W9" i="25"/>
  <c r="U9" i="25"/>
  <c r="S9" i="25"/>
  <c r="Q9" i="25"/>
  <c r="O9" i="25"/>
  <c r="M9" i="25"/>
  <c r="K9" i="25"/>
  <c r="I9" i="25"/>
  <c r="G9" i="25"/>
  <c r="AA8" i="25"/>
  <c r="Y8" i="25"/>
  <c r="W8" i="25"/>
  <c r="U8" i="25"/>
  <c r="S8" i="25"/>
  <c r="Q8" i="25"/>
  <c r="O8" i="25"/>
  <c r="M8" i="25"/>
  <c r="K8" i="25"/>
  <c r="I8" i="25"/>
  <c r="G8" i="25"/>
  <c r="AJ24" i="35" l="1"/>
  <c r="AI8" i="35"/>
  <c r="AJ25" i="35"/>
  <c r="AJ19" i="31"/>
  <c r="AI25" i="35"/>
  <c r="AD20" i="29"/>
  <c r="AB8" i="27"/>
  <c r="AJ21" i="35"/>
  <c r="AJ23" i="35"/>
  <c r="AJ22" i="35"/>
  <c r="AJ12" i="35"/>
  <c r="AJ16" i="35"/>
  <c r="AJ20" i="35"/>
  <c r="AJ10" i="35"/>
  <c r="AJ14" i="35"/>
  <c r="AJ18" i="35"/>
  <c r="AB32" i="27"/>
  <c r="AB28" i="27"/>
  <c r="AB34" i="27"/>
  <c r="AB30" i="27"/>
  <c r="AB33" i="27"/>
  <c r="AB31" i="27"/>
  <c r="AB29" i="27"/>
  <c r="AB9" i="36"/>
  <c r="AB11" i="36"/>
  <c r="AB12" i="36"/>
  <c r="AB14" i="36"/>
  <c r="AB16" i="36"/>
  <c r="AB18" i="36"/>
  <c r="AB20" i="36"/>
  <c r="AB22" i="36"/>
  <c r="AB24" i="36"/>
  <c r="AB27" i="36"/>
  <c r="AB28" i="36"/>
  <c r="AJ9" i="35"/>
  <c r="AJ11" i="35"/>
  <c r="AJ13" i="35"/>
  <c r="AJ15" i="35"/>
  <c r="AJ17" i="35"/>
  <c r="AJ19" i="35"/>
  <c r="AD10" i="25"/>
  <c r="AD12" i="25"/>
  <c r="AD8" i="25"/>
  <c r="AD11" i="25"/>
  <c r="AD14" i="25"/>
  <c r="AD17" i="25"/>
  <c r="AD18" i="25"/>
  <c r="AD20" i="25"/>
  <c r="AD21" i="25"/>
  <c r="AD24" i="25"/>
  <c r="AD25" i="25"/>
  <c r="AD28" i="25"/>
  <c r="AD29" i="25"/>
  <c r="AD37" i="25"/>
  <c r="AD36" i="25"/>
  <c r="AD33" i="25"/>
  <c r="AD32" i="25"/>
  <c r="AD8" i="29"/>
  <c r="AD9" i="29"/>
  <c r="AD12" i="29"/>
  <c r="AD13" i="29"/>
  <c r="AD16" i="29"/>
  <c r="AD19" i="29"/>
  <c r="AD23" i="29"/>
  <c r="AD24" i="29"/>
  <c r="AD27" i="29"/>
  <c r="AD28" i="29"/>
  <c r="AD13" i="25"/>
  <c r="AD15" i="25"/>
  <c r="AD16" i="25"/>
  <c r="AD19" i="25"/>
  <c r="AD22" i="25"/>
  <c r="AD23" i="25"/>
  <c r="AD26" i="25"/>
  <c r="AD27" i="25"/>
  <c r="AD35" i="25"/>
  <c r="AD34" i="25"/>
  <c r="AD31" i="25"/>
  <c r="AD11" i="29"/>
  <c r="AD14" i="29"/>
  <c r="AD15" i="29"/>
  <c r="AD17" i="29"/>
  <c r="AD18" i="29"/>
  <c r="AD21" i="29"/>
  <c r="AD22" i="29"/>
  <c r="AD25" i="29"/>
  <c r="AD26" i="29"/>
  <c r="AD29" i="29"/>
  <c r="AD30" i="29"/>
  <c r="AB12" i="27"/>
  <c r="AB16" i="27"/>
  <c r="AB20" i="27"/>
  <c r="AB24" i="27"/>
  <c r="AB10" i="27"/>
  <c r="AB14" i="27"/>
  <c r="AB18" i="27"/>
  <c r="AB22" i="27"/>
  <c r="AB26" i="27"/>
  <c r="AJ15" i="31"/>
  <c r="AJ11" i="31"/>
  <c r="AJ16" i="31"/>
  <c r="AJ12" i="31"/>
  <c r="AD31" i="29"/>
  <c r="AB9" i="27"/>
  <c r="AB11" i="27"/>
  <c r="AB13" i="27"/>
  <c r="AB15" i="27"/>
  <c r="AB17" i="27"/>
  <c r="AB19" i="27"/>
  <c r="AB21" i="27"/>
  <c r="AB23" i="27"/>
  <c r="AB25" i="27"/>
  <c r="AB27" i="27"/>
  <c r="AD30" i="25"/>
  <c r="AJ10" i="31" l="1"/>
  <c r="AJ14" i="31"/>
  <c r="AJ18" i="31"/>
  <c r="AJ9" i="31"/>
  <c r="AJ13" i="31"/>
  <c r="AJ17" i="31"/>
  <c r="AJ8" i="31"/>
</calcChain>
</file>

<file path=xl/sharedStrings.xml><?xml version="1.0" encoding="utf-8"?>
<sst xmlns="http://schemas.openxmlformats.org/spreadsheetml/2006/main" count="1377" uniqueCount="521">
  <si>
    <t>ด.ช.</t>
  </si>
  <si>
    <t>ธันยา</t>
  </si>
  <si>
    <t>แซ่ลี</t>
  </si>
  <si>
    <t>ประเสริฐ</t>
  </si>
  <si>
    <t>แซ่เล่า</t>
  </si>
  <si>
    <t>ธีระวิทย์</t>
  </si>
  <si>
    <t>แซ่ว่าง</t>
  </si>
  <si>
    <t>ศุภณัฐ</t>
  </si>
  <si>
    <t>แซ่โซ้ง</t>
  </si>
  <si>
    <t>ศรัณยู</t>
  </si>
  <si>
    <t>เมธัส</t>
  </si>
  <si>
    <t>วัฒนาตระกูลวงศ์</t>
  </si>
  <si>
    <t>ศรายุธ</t>
  </si>
  <si>
    <t>พงศ์พรไพศาล</t>
  </si>
  <si>
    <t>พงศ์ศิริวาณิชย์</t>
  </si>
  <si>
    <t>วุฒิพงศ์</t>
  </si>
  <si>
    <t>แซ่หวื้อ</t>
  </si>
  <si>
    <t>ภานุวัฒน์</t>
  </si>
  <si>
    <t>พระคุณวิสุทธิ์</t>
  </si>
  <si>
    <t>วิชัย</t>
  </si>
  <si>
    <t>แซ่หว้า</t>
  </si>
  <si>
    <t>ด.ญ.</t>
  </si>
  <si>
    <t>ณิชากร</t>
  </si>
  <si>
    <t>ญาณิศา</t>
  </si>
  <si>
    <t>นิราภร</t>
  </si>
  <si>
    <t>พิมพ์ลภัส</t>
  </si>
  <si>
    <t>พิมพิกา</t>
  </si>
  <si>
    <t>กฤติยา</t>
  </si>
  <si>
    <t>ปาลิตา</t>
  </si>
  <si>
    <t>วันเพ็ญ</t>
  </si>
  <si>
    <t>ชัยภาคย์พิบูล</t>
  </si>
  <si>
    <t>ภูวเนศ</t>
  </si>
  <si>
    <t>คำนำหน้าชื่อ</t>
  </si>
  <si>
    <t>ชื่อ</t>
  </si>
  <si>
    <t>นามสกุล</t>
  </si>
  <si>
    <t>สุทธินันท์</t>
  </si>
  <si>
    <t>วิรัญจ์</t>
  </si>
  <si>
    <t>ชานนท์</t>
  </si>
  <si>
    <t>กวินท์</t>
  </si>
  <si>
    <t>สมพงษ์</t>
  </si>
  <si>
    <t>เอกราช</t>
  </si>
  <si>
    <t>ธนุส</t>
  </si>
  <si>
    <t>กฤตเมธ</t>
  </si>
  <si>
    <t>วรชิต</t>
  </si>
  <si>
    <t>วีรภัทร</t>
  </si>
  <si>
    <t>ศรุต</t>
  </si>
  <si>
    <t>พงศ์ชัยอนันต์</t>
  </si>
  <si>
    <t>มาลิสา</t>
  </si>
  <si>
    <t>สุดารัตน์</t>
  </si>
  <si>
    <t>แซ่เล้า</t>
  </si>
  <si>
    <t>ธนัชชา</t>
  </si>
  <si>
    <t>วัลลี</t>
  </si>
  <si>
    <t>กมลพรรณ</t>
  </si>
  <si>
    <t>สิทธิชัย</t>
  </si>
  <si>
    <t>เหล่าติกูล</t>
  </si>
  <si>
    <t>ชุติกาญจน์</t>
  </si>
  <si>
    <t>มะลิวรรณ</t>
  </si>
  <si>
    <t>พัชรี</t>
  </si>
  <si>
    <t>กันตยา</t>
  </si>
  <si>
    <t>อุเทน</t>
  </si>
  <si>
    <t>พรมไชยวงค์</t>
  </si>
  <si>
    <t>กนกพร</t>
  </si>
  <si>
    <t>สิริรัน</t>
  </si>
  <si>
    <t>แซ่สง</t>
  </si>
  <si>
    <t>สุรีรัตน์</t>
  </si>
  <si>
    <t>ภาวิดา</t>
  </si>
  <si>
    <t>มีศักดิ์</t>
  </si>
  <si>
    <t>ชุติเดช</t>
  </si>
  <si>
    <t>ศุภวิชญ์</t>
  </si>
  <si>
    <t>พงศ์พรไพรศาล</t>
  </si>
  <si>
    <t>สุริยันต์</t>
  </si>
  <si>
    <t>สุภาพร</t>
  </si>
  <si>
    <t>วีรภาพ</t>
  </si>
  <si>
    <t>นภาพร</t>
  </si>
  <si>
    <t>มณีรัตน์</t>
  </si>
  <si>
    <t>ปัญญาพร</t>
  </si>
  <si>
    <t>พลอย</t>
  </si>
  <si>
    <t>พัทราภรณ์</t>
  </si>
  <si>
    <t>กฤษฎาภรณ์</t>
  </si>
  <si>
    <t>แซ่ม้า</t>
  </si>
  <si>
    <t>รวิภา</t>
  </si>
  <si>
    <t>สุคนธ์เทวัญ</t>
  </si>
  <si>
    <t>สุมาลี</t>
  </si>
  <si>
    <t>กษิดิ์เดช</t>
  </si>
  <si>
    <t>อนาวิล</t>
  </si>
  <si>
    <t>ไววิทย์</t>
  </si>
  <si>
    <t>สุทธิพงษ์</t>
  </si>
  <si>
    <t>ชวดล</t>
  </si>
  <si>
    <t>กิตติมา</t>
  </si>
  <si>
    <t>ชันภาคย์พิบูล</t>
  </si>
  <si>
    <t>รัตติยา</t>
  </si>
  <si>
    <t>ชูชาติ</t>
  </si>
  <si>
    <t>ณัฐวัตน์</t>
  </si>
  <si>
    <t>ณัฐวัตร</t>
  </si>
  <si>
    <t>ทักษะ</t>
  </si>
  <si>
    <t>ประพจน์</t>
  </si>
  <si>
    <t>พลิส</t>
  </si>
  <si>
    <t>พัทธพล</t>
  </si>
  <si>
    <t>พีรศักดิ์</t>
  </si>
  <si>
    <t>สมจิต</t>
  </si>
  <si>
    <t>จารุมน</t>
  </si>
  <si>
    <t>ชลธิชา</t>
  </si>
  <si>
    <t>ปรียาณัฐ</t>
  </si>
  <si>
    <t>ปาริชาติ</t>
  </si>
  <si>
    <t>พิชญา</t>
  </si>
  <si>
    <t>พงศาผดุง</t>
  </si>
  <si>
    <t>พิชญธิดา</t>
  </si>
  <si>
    <t>รดา</t>
  </si>
  <si>
    <t>วลัยรัตน์</t>
  </si>
  <si>
    <t>รัชชานนท์</t>
  </si>
  <si>
    <t>ทองไสย์</t>
  </si>
  <si>
    <t>จิรายุ</t>
  </si>
  <si>
    <t>แซ่หลอ</t>
  </si>
  <si>
    <t>จันทร์ธิดา</t>
  </si>
  <si>
    <t>เจษฏา</t>
  </si>
  <si>
    <t>เตชทัต</t>
  </si>
  <si>
    <t>นพดล</t>
  </si>
  <si>
    <t>แซ่ย่าง</t>
  </si>
  <si>
    <t>จิรชุติกุล</t>
  </si>
  <si>
    <t>วันดี</t>
  </si>
  <si>
    <t>แซ่วื่อ</t>
  </si>
  <si>
    <t>พิมพ์ชนก</t>
  </si>
  <si>
    <t>แซ่ท้าว</t>
  </si>
  <si>
    <t>พิมพกานต์</t>
  </si>
  <si>
    <t>ประภัสสร</t>
  </si>
  <si>
    <t>นิภา</t>
  </si>
  <si>
    <t>นฤมล</t>
  </si>
  <si>
    <t>อนิตา</t>
  </si>
  <si>
    <t>สุนทรี</t>
  </si>
  <si>
    <t>กัลยา</t>
  </si>
  <si>
    <t>ป้าเยีย</t>
  </si>
  <si>
    <t>พิมพ์</t>
  </si>
  <si>
    <t>นาลี</t>
  </si>
  <si>
    <t>พุทธบวร</t>
  </si>
  <si>
    <t>วีระพงษ์</t>
  </si>
  <si>
    <t>ดนุสรณ์</t>
  </si>
  <si>
    <t>นธวัฒน์</t>
  </si>
  <si>
    <t>วรเมธ</t>
  </si>
  <si>
    <t>มานี</t>
  </si>
  <si>
    <t>วรรณิกา</t>
  </si>
  <si>
    <t>วรรณี</t>
  </si>
  <si>
    <t>ศิริพร</t>
  </si>
  <si>
    <t>สุกัญญา</t>
  </si>
  <si>
    <t>ทรงสิริไพรศาล</t>
  </si>
  <si>
    <t>สุณี</t>
  </si>
  <si>
    <t>ภัทรเกียรติ</t>
  </si>
  <si>
    <t>ชัยภาคพิบูล</t>
  </si>
  <si>
    <t>อัมพร</t>
  </si>
  <si>
    <t>ดำรงอริยกุล</t>
  </si>
  <si>
    <t>กนกวรรณ</t>
  </si>
  <si>
    <t>วงศ์คำมา</t>
  </si>
  <si>
    <t>สุภา</t>
  </si>
  <si>
    <t>ประภาพร</t>
  </si>
  <si>
    <t>ศิลป์สุภา</t>
  </si>
  <si>
    <t>พงศ์ศิริเสรี</t>
  </si>
  <si>
    <t>กาญจนา</t>
  </si>
  <si>
    <t>คมสัน</t>
  </si>
  <si>
    <t>จิรภัทร</t>
  </si>
  <si>
    <t>จิดาภา</t>
  </si>
  <si>
    <t>นิจจารีย์</t>
  </si>
  <si>
    <t>ชนะบารมี</t>
  </si>
  <si>
    <t>วราภรณ์</t>
  </si>
  <si>
    <t>วาลี</t>
  </si>
  <si>
    <t>นธพร</t>
  </si>
  <si>
    <t>จร</t>
  </si>
  <si>
    <t>นาย</t>
  </si>
  <si>
    <t>สโรชา</t>
  </si>
  <si>
    <t>โรงเรียนบ้านน้ำตวง</t>
  </si>
  <si>
    <t>อำเภอแม่จริม จังหวัดน่าน 55170</t>
  </si>
  <si>
    <t>ฟ้าใหม่</t>
  </si>
  <si>
    <t>แก้วมาลัยทิพย์</t>
  </si>
  <si>
    <t>เลขประจำตัว</t>
  </si>
  <si>
    <t>ที่</t>
  </si>
  <si>
    <t>พงศาวัฒนา</t>
  </si>
  <si>
    <t>มิตรภาพ</t>
  </si>
  <si>
    <t>ผลการเรียน</t>
  </si>
  <si>
    <t>100 คะแนน</t>
  </si>
  <si>
    <t>ภาษาไทย(พฐ)</t>
  </si>
  <si>
    <t>คณิตศาสตร์(พฐ)</t>
  </si>
  <si>
    <t>วิทยาศาสตร์ (พฐ)</t>
  </si>
  <si>
    <t>สังคมศึกษา (พฐ)</t>
  </si>
  <si>
    <t>สุขศึกษา (พฐ)</t>
  </si>
  <si>
    <t>ศิลปะ (พฐ)</t>
  </si>
  <si>
    <t>กอท (พฐ)</t>
  </si>
  <si>
    <t>ภาษาอังกฤษ (พฐ)</t>
  </si>
  <si>
    <t>หน้าที่พลเมือง(เพิ่มเติม)</t>
  </si>
  <si>
    <t>ประวัติศาสตร์(เพิ่มเติม)</t>
  </si>
  <si>
    <t>รวมคะแนนทั้งหมด</t>
  </si>
  <si>
    <t>คิดเป็นร้อยละ</t>
  </si>
  <si>
    <t>ได้อับดับที่</t>
  </si>
  <si>
    <t>แนะแนว</t>
  </si>
  <si>
    <t>ลูกเสือ-เนตรนารี</t>
  </si>
  <si>
    <t>ชุมนุม</t>
  </si>
  <si>
    <t>บำเพ็ญประโยชน์</t>
  </si>
  <si>
    <t>ผลการประเมิน</t>
  </si>
  <si>
    <t>ผ</t>
  </si>
  <si>
    <t>มผ</t>
  </si>
  <si>
    <t>กิจกรรมพัฒนาผู้เรียน</t>
  </si>
  <si>
    <t>คะแนนสูงสุด</t>
  </si>
  <si>
    <t>คะแนนตำสุด</t>
  </si>
  <si>
    <t>คะแนนเฉลี่ย</t>
  </si>
  <si>
    <t>ค่าเบี่ยงเบนมาตราฐาน</t>
  </si>
  <si>
    <t>คอมพิวเตอร์(พฐ)</t>
  </si>
  <si>
    <t>คอมพิวเตอร์(เพิ่มเติม)</t>
  </si>
  <si>
    <t>งานเกษตร(เพิ่มเติม)</t>
  </si>
  <si>
    <t>101 คะแนน</t>
  </si>
  <si>
    <t>งานช่าง(เพิ่มเติม)</t>
  </si>
  <si>
    <t>( นายศรายุทธ สุทำเลา )</t>
  </si>
  <si>
    <t>ครูที่ปรึกษา</t>
  </si>
  <si>
    <t>1291</t>
  </si>
  <si>
    <t>1293</t>
  </si>
  <si>
    <t>1294</t>
  </si>
  <si>
    <t>1295</t>
  </si>
  <si>
    <t>1297</t>
  </si>
  <si>
    <t>1298</t>
  </si>
  <si>
    <t>1299</t>
  </si>
  <si>
    <t>ทรงสิริไพศาล</t>
  </si>
  <si>
    <t>1300</t>
  </si>
  <si>
    <t>1301</t>
  </si>
  <si>
    <t>1302</t>
  </si>
  <si>
    <t>1303</t>
  </si>
  <si>
    <t>1304</t>
  </si>
  <si>
    <t>1305</t>
  </si>
  <si>
    <t>1307</t>
  </si>
  <si>
    <t>1308</t>
  </si>
  <si>
    <t>1309</t>
  </si>
  <si>
    <t>1310</t>
  </si>
  <si>
    <t>1311</t>
  </si>
  <si>
    <t>1314</t>
  </si>
  <si>
    <t>1315</t>
  </si>
  <si>
    <t>ลีบำรุงรักษ์</t>
  </si>
  <si>
    <t>1316</t>
  </si>
  <si>
    <t>1317</t>
  </si>
  <si>
    <t>1318</t>
  </si>
  <si>
    <t>1319</t>
  </si>
  <si>
    <t>1320</t>
  </si>
  <si>
    <t>พระคุณวิสุทธ์</t>
  </si>
  <si>
    <t>1374</t>
  </si>
  <si>
    <t>รัชพล</t>
  </si>
  <si>
    <t>1375</t>
  </si>
  <si>
    <t>นวริน</t>
  </si>
  <si>
    <t>คอมพิวเตอร์</t>
  </si>
  <si>
    <t>วิชิต</t>
  </si>
  <si>
    <t>สายธาร</t>
  </si>
  <si>
    <t>1377</t>
  </si>
  <si>
    <t>สุรญา</t>
  </si>
  <si>
    <t>ณัฐวุฒิ</t>
  </si>
  <si>
    <t>1376</t>
  </si>
  <si>
    <t>พสิกา</t>
  </si>
  <si>
    <t>1373</t>
  </si>
  <si>
    <t>กัณฐิกา</t>
  </si>
  <si>
    <t>949</t>
  </si>
  <si>
    <t>950</t>
  </si>
  <si>
    <t>955</t>
  </si>
  <si>
    <t>966</t>
  </si>
  <si>
    <t>969</t>
  </si>
  <si>
    <t>972</t>
  </si>
  <si>
    <t>974</t>
  </si>
  <si>
    <t>975</t>
  </si>
  <si>
    <t>1155</t>
  </si>
  <si>
    <t>1159</t>
  </si>
  <si>
    <t>1370</t>
  </si>
  <si>
    <t>970</t>
  </si>
  <si>
    <t>บัว</t>
  </si>
  <si>
    <t>960</t>
  </si>
  <si>
    <t>แสงรัตนาวงศ์</t>
  </si>
  <si>
    <t>986</t>
  </si>
  <si>
    <t>997</t>
  </si>
  <si>
    <t>998</t>
  </si>
  <si>
    <t>1000</t>
  </si>
  <si>
    <t>1001</t>
  </si>
  <si>
    <t>1002</t>
  </si>
  <si>
    <t>1004</t>
  </si>
  <si>
    <t>1006</t>
  </si>
  <si>
    <t>1012</t>
  </si>
  <si>
    <t>1150</t>
  </si>
  <si>
    <t>917</t>
  </si>
  <si>
    <t>1003</t>
  </si>
  <si>
    <t>1005</t>
  </si>
  <si>
    <t>1274</t>
  </si>
  <si>
    <t>1278</t>
  </si>
  <si>
    <t>984</t>
  </si>
  <si>
    <t>995</t>
  </si>
  <si>
    <t>ดาว</t>
  </si>
  <si>
    <t>1014</t>
  </si>
  <si>
    <t>1015</t>
  </si>
  <si>
    <t>1017</t>
  </si>
  <si>
    <t>1026</t>
  </si>
  <si>
    <t>1028</t>
  </si>
  <si>
    <t>1030</t>
  </si>
  <si>
    <t>1031</t>
  </si>
  <si>
    <t>1032</t>
  </si>
  <si>
    <t>1033</t>
  </si>
  <si>
    <t>1034</t>
  </si>
  <si>
    <t>1036</t>
  </si>
  <si>
    <t>1040</t>
  </si>
  <si>
    <t>1041</t>
  </si>
  <si>
    <t>สิริปัญญาวงศ์</t>
  </si>
  <si>
    <t>1054</t>
  </si>
  <si>
    <t>1057</t>
  </si>
  <si>
    <t>1059</t>
  </si>
  <si>
    <t>1141</t>
  </si>
  <si>
    <t>1029</t>
  </si>
  <si>
    <t>พิมพ์มาดา</t>
  </si>
  <si>
    <t>เหล่าติกุล</t>
  </si>
  <si>
    <t>1372</t>
  </si>
  <si>
    <t>1420</t>
  </si>
  <si>
    <t>อนุวัช</t>
  </si>
  <si>
    <t>1108</t>
  </si>
  <si>
    <t>1109</t>
  </si>
  <si>
    <t>1110</t>
  </si>
  <si>
    <t>1111</t>
  </si>
  <si>
    <t>1112</t>
  </si>
  <si>
    <t>1113</t>
  </si>
  <si>
    <t>1114</t>
  </si>
  <si>
    <t>1115</t>
  </si>
  <si>
    <t>1119</t>
  </si>
  <si>
    <t>1122</t>
  </si>
  <si>
    <t>1124</t>
  </si>
  <si>
    <t>1128</t>
  </si>
  <si>
    <t>1129</t>
  </si>
  <si>
    <t>1130</t>
  </si>
  <si>
    <t>1131</t>
  </si>
  <si>
    <t>1133</t>
  </si>
  <si>
    <t>1134</t>
  </si>
  <si>
    <t>1136</t>
  </si>
  <si>
    <t>1158</t>
  </si>
  <si>
    <t>1125</t>
  </si>
  <si>
    <t>ตมิสา</t>
  </si>
  <si>
    <t>1242</t>
  </si>
  <si>
    <t>1269</t>
  </si>
  <si>
    <t>1282</t>
  </si>
  <si>
    <t>1427</t>
  </si>
  <si>
    <t>ยง</t>
  </si>
  <si>
    <t>1024</t>
  </si>
  <si>
    <t>1135</t>
  </si>
  <si>
    <t>1161</t>
  </si>
  <si>
    <t>1165</t>
  </si>
  <si>
    <t>1167</t>
  </si>
  <si>
    <t>1168</t>
  </si>
  <si>
    <t>1169</t>
  </si>
  <si>
    <t>1171</t>
  </si>
  <si>
    <t>1172</t>
  </si>
  <si>
    <t>1173</t>
  </si>
  <si>
    <t>1174</t>
  </si>
  <si>
    <t>1175</t>
  </si>
  <si>
    <t>1177</t>
  </si>
  <si>
    <t>1178</t>
  </si>
  <si>
    <t>รัชดา</t>
  </si>
  <si>
    <t>แซ่จาง</t>
  </si>
  <si>
    <t>1179</t>
  </si>
  <si>
    <t>1180</t>
  </si>
  <si>
    <t>1181</t>
  </si>
  <si>
    <t>1183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</si>
  <si>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</si>
  <si>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</si>
  <si>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</si>
  <si>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</si>
  <si>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</si>
  <si>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</si>
  <si>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</si>
  <si>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</si>
  <si>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</si>
  <si>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1195</t>
  </si>
  <si>
    <t>1322</t>
  </si>
  <si>
    <t>1205</t>
  </si>
  <si>
    <t>1206</t>
  </si>
  <si>
    <t>1207</t>
  </si>
  <si>
    <t>1208</t>
  </si>
  <si>
    <t>1209</t>
  </si>
  <si>
    <t>1210</t>
  </si>
  <si>
    <t>1211</t>
  </si>
  <si>
    <t>1213</t>
  </si>
  <si>
    <t>1214</t>
  </si>
  <si>
    <t>1215</t>
  </si>
  <si>
    <t>1216</t>
  </si>
  <si>
    <t>พงศาพดุง</t>
  </si>
  <si>
    <t>1220</t>
  </si>
  <si>
    <t>1221</t>
  </si>
  <si>
    <t>1222</t>
  </si>
  <si>
    <t>1223</t>
  </si>
  <si>
    <t>1227</t>
  </si>
  <si>
    <t>1229</t>
  </si>
  <si>
    <t>1230</t>
  </si>
  <si>
    <t>1231</t>
  </si>
  <si>
    <t>1232</t>
  </si>
  <si>
    <t>1233</t>
  </si>
  <si>
    <t>1281</t>
  </si>
  <si>
    <t>แซ่วื้อ</t>
  </si>
  <si>
    <t>1369</t>
  </si>
  <si>
    <t>1379</t>
  </si>
  <si>
    <t>1244</t>
  </si>
  <si>
    <t>1246</t>
  </si>
  <si>
    <t>1247</t>
  </si>
  <si>
    <t>1248</t>
  </si>
  <si>
    <t>1250</t>
  </si>
  <si>
    <t>1251</t>
  </si>
  <si>
    <t>1253</t>
  </si>
  <si>
    <t>1254</t>
  </si>
  <si>
    <t>1255</t>
  </si>
  <si>
    <t>1259</t>
  </si>
  <si>
    <t>1260</t>
  </si>
  <si>
    <t>1261</t>
  </si>
  <si>
    <t>1262</t>
  </si>
  <si>
    <t>1264</t>
  </si>
  <si>
    <t>1265</t>
  </si>
  <si>
    <t>1266</t>
  </si>
  <si>
    <t>1268</t>
  </si>
  <si>
    <t>1270</t>
  </si>
  <si>
    <t>1421</t>
  </si>
  <si>
    <t>รินรดา</t>
  </si>
  <si>
    <t>ณัฏฐณิชา</t>
  </si>
  <si>
    <t>วริสา</t>
  </si>
  <si>
    <t>จิราพร</t>
  </si>
  <si>
    <t>ชัยวัฒน์</t>
  </si>
  <si>
    <t>พรมไชยวงศ์</t>
  </si>
  <si>
    <t>ธีรภัทร์</t>
  </si>
  <si>
    <t>ชนุดร</t>
  </si>
  <si>
    <t>ชยพล</t>
  </si>
  <si>
    <t>ณัฐณิชา</t>
  </si>
  <si>
    <t>สหรัฐ</t>
  </si>
  <si>
    <t>จิดาพา</t>
  </si>
  <si>
    <t>ปิติมล</t>
  </si>
  <si>
    <t>เอกชัย</t>
  </si>
  <si>
    <t>พรพนิต</t>
  </si>
  <si>
    <t>รดาวรรณ</t>
  </si>
  <si>
    <t>เวชไชภูเขา</t>
  </si>
  <si>
    <t>วุฒิภัทร</t>
  </si>
  <si>
    <t>กวิน</t>
  </si>
  <si>
    <t>พีรณัฐ</t>
  </si>
  <si>
    <t>นภัสสร</t>
  </si>
  <si>
    <t>อนวัช</t>
  </si>
  <si>
    <t>ปาริดา</t>
  </si>
  <si>
    <t>ณธิดา</t>
  </si>
  <si>
    <t>ธนกฤต</t>
  </si>
  <si>
    <t>พีรพงศ์</t>
  </si>
  <si>
    <t>ธนพร</t>
  </si>
  <si>
    <t>โชคดี</t>
  </si>
  <si>
    <t>บุญมี</t>
  </si>
  <si>
    <t>1330</t>
  </si>
  <si>
    <t>ชนิภรณ์</t>
  </si>
  <si>
    <t>แซ่มัว</t>
  </si>
  <si>
    <t>1331</t>
  </si>
  <si>
    <t>พรกนก</t>
  </si>
  <si>
    <t>1332</t>
  </si>
  <si>
    <t>จิรัชญา</t>
  </si>
  <si>
    <t>กันทะนะ</t>
  </si>
  <si>
    <t>1333</t>
  </si>
  <si>
    <t>พัณณิตา</t>
  </si>
  <si>
    <t>1334</t>
  </si>
  <si>
    <t>ธิติสรณ์</t>
  </si>
  <si>
    <t>1335</t>
  </si>
  <si>
    <t>คุณานนต์</t>
  </si>
  <si>
    <t>1336</t>
  </si>
  <si>
    <t>โภคิน</t>
  </si>
  <si>
    <t>1337</t>
  </si>
  <si>
    <t>อดิศักดิ์</t>
  </si>
  <si>
    <t>1338</t>
  </si>
  <si>
    <t>ปรียาพร</t>
  </si>
  <si>
    <t>1339</t>
  </si>
  <si>
    <t>อานันท์</t>
  </si>
  <si>
    <t>1340</t>
  </si>
  <si>
    <t>รชดา</t>
  </si>
  <si>
    <t>1341</t>
  </si>
  <si>
    <t>โยธิน</t>
  </si>
  <si>
    <t>1342</t>
  </si>
  <si>
    <t>นันทภพ</t>
  </si>
  <si>
    <t>1343</t>
  </si>
  <si>
    <t>ณิชา</t>
  </si>
  <si>
    <t>1344</t>
  </si>
  <si>
    <t>กฤตพร</t>
  </si>
  <si>
    <t>1346</t>
  </si>
  <si>
    <t>ทัตพร</t>
  </si>
  <si>
    <t>1347</t>
  </si>
  <si>
    <t>เมธาสิทธิ์</t>
  </si>
  <si>
    <t>1348</t>
  </si>
  <si>
    <t>พรรณปพร</t>
  </si>
  <si>
    <t>1349</t>
  </si>
  <si>
    <t>เกศรินทร์</t>
  </si>
  <si>
    <t>1350</t>
  </si>
  <si>
    <t>ธิดาดอย</t>
  </si>
  <si>
    <t>1351</t>
  </si>
  <si>
    <t>กันต์กมล</t>
  </si>
  <si>
    <t>1352</t>
  </si>
  <si>
    <t>สุธาวี</t>
  </si>
  <si>
    <t>1355</t>
  </si>
  <si>
    <t>1356</t>
  </si>
  <si>
    <t>สิริศักดา</t>
  </si>
  <si>
    <t>1357</t>
  </si>
  <si>
    <t>พาณิชย์</t>
  </si>
  <si>
    <t>1358</t>
  </si>
  <si>
    <t>สรวิชญ์</t>
  </si>
  <si>
    <t>1359</t>
  </si>
  <si>
    <t>พงศภัค</t>
  </si>
  <si>
    <t>เพชรศิลาชัย</t>
  </si>
  <si>
    <t>1360</t>
  </si>
  <si>
    <t>ภูชิต</t>
  </si>
  <si>
    <t>1362</t>
  </si>
  <si>
    <t>ธนิสร</t>
  </si>
  <si>
    <t>1363</t>
  </si>
  <si>
    <t>วัฒนาตระกูลวงค์</t>
  </si>
  <si>
    <t>1364</t>
  </si>
  <si>
    <t>ศิรากร</t>
  </si>
  <si>
    <t>1365</t>
  </si>
  <si>
    <t>เชษฐ์ธิดา</t>
  </si>
  <si>
    <t>1366</t>
  </si>
  <si>
    <t>1367</t>
  </si>
  <si>
    <t>ธีรวุธ</t>
  </si>
  <si>
    <t>ลีชานนท์</t>
  </si>
  <si>
    <t>1426</t>
  </si>
  <si>
    <t>ปิยังกูร</t>
  </si>
  <si>
    <t>รายชื่อนักเรียน โรงเรียนบ้านน้ำตวง ชั้นประถมศึกษาปีที่  1 ปีการศึกษา 2560</t>
  </si>
  <si>
    <t>รายชื่อนักเรียน โรงเรียนบ้านน้ำตวง ชั้นประถมศึกษาปีที่  2 ปีการศึกษา 2560</t>
  </si>
  <si>
    <t>ผลสัฤทธิ์ทางการเรียน ประจำปัการศึกษา 2560</t>
  </si>
  <si>
    <t>รายชื่อนักเรียน โรงเรียนบ้านน้ำตวง ชั้นประถมศึกษาปีที่  3 ปีการศึกษา 2560</t>
  </si>
  <si>
    <t>รายชื่อนักเรียน โรงเรียนบ้านน้ำตวง ชั้นประถมศึกษาปีที่ 4 ปีการศึกษา 2560</t>
  </si>
  <si>
    <t>รายชื่อนักเรียน โรงเรียนบ้านน้ำตวง ชั้นประถมศึกษาปีที่ 5 ปีการศึกษา 2560</t>
  </si>
  <si>
    <t>รายชื่อนักเรียน โรงเรียนบ้านน้ำตวง ชั้นประถมศึกษาปีที่ 6 ปีการศึกษา 2560</t>
  </si>
  <si>
    <t>รายชื่อนักเรียน โรงเรียนบ้านน้ำตวง ชั้นมัธยมศึกษา ปีที่ 1 ปีการศึกษา 2560</t>
  </si>
  <si>
    <t>รายชื่อนักเรียน โรงเรียนบ้านน้ำตวง ชั้นมัธยมศึกษา ปีที่ 2 ปีการศึกษา 2560</t>
  </si>
  <si>
    <t>รายชื่อนักเรียน โรงเรียนบ้านน้ำตวง ชั้นมัธยมศึกษา ปีที่ 3 ปีการศึกษา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</si>
</sst>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rgb="FF333333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2060"/>
      <name val="TH SarabunPSK"/>
      <family val="2"/>
    </font>
    <font>
      <b/>
      <sz val="14"/>
      <color rgb="FF002060"/>
      <name val="TH SarabunPSK"/>
      <family val="2"/>
    </font>
    <font>
      <sz val="14"/>
      <color rgb="FF00206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/>
    </xf>
    <xf numFmtId="0" fontId="5" fillId="0" borderId="1" xfId="0" applyFont="1" applyBorder="1" applyAlignment="1">
      <alignment horizontal="center" vertical="center" textRotation="90"/>
    </xf>
    <xf numFmtId="0" fontId="3" fillId="0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Alignment="1"/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center" vertical="center" textRotation="90"/>
    </xf>
    <xf numFmtId="0" fontId="5" fillId="4" borderId="4" xfId="0" applyFont="1" applyFill="1" applyBorder="1" applyAlignment="1">
      <alignment horizontal="center" vertical="center" textRotation="90"/>
    </xf>
    <xf numFmtId="0" fontId="5" fillId="4" borderId="5" xfId="0" applyFont="1" applyFill="1" applyBorder="1" applyAlignment="1">
      <alignment horizontal="center" vertical="center" textRotation="90"/>
    </xf>
    <xf numFmtId="0" fontId="5" fillId="6" borderId="4" xfId="0" applyFont="1" applyFill="1" applyBorder="1" applyAlignment="1">
      <alignment horizontal="center" vertical="center" textRotation="90"/>
    </xf>
    <xf numFmtId="0" fontId="5" fillId="6" borderId="5" xfId="0" applyFont="1" applyFill="1" applyBorder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49" fontId="4" fillId="0" borderId="4" xfId="0" applyNumberFormat="1" applyFont="1" applyBorder="1" applyAlignment="1">
      <alignment horizontal="center" vertical="center" textRotation="90"/>
    </xf>
    <xf numFmtId="49" fontId="4" fillId="0" borderId="5" xfId="0" applyNumberFormat="1" applyFont="1" applyBorder="1" applyAlignment="1">
      <alignment horizontal="center" vertical="center" textRotation="90"/>
    </xf>
    <xf numFmtId="0" fontId="6" fillId="3" borderId="1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bopp-obec.info/obec58/student/?page.page=0&amp;page.sort=lastNameTh&amp;page.sort.dir=asc" TargetMode="External"/><Relationship Id="rId2" Type="http://schemas.openxmlformats.org/officeDocument/2006/relationships/hyperlink" Target="http://portal.bopp-obec.info/obec58/student/?page.page=0&amp;page.sort=firstNameTh&amp;page.sort.dir=asc" TargetMode="External"/><Relationship Id="rId1" Type="http://schemas.openxmlformats.org/officeDocument/2006/relationships/hyperlink" Target="http://portal.bopp-obec.info/obec58/student/?page.page=0&amp;page.sort=studentNo&amp;page.sort.dir=asc" TargetMode="External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workbookViewId="0">
      <selection activeCell="A4" sqref="A4:AB4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43" customWidth="1"/>
    <col min="11" max="13" width="3.375" style="46" customWidth="1"/>
    <col min="14" max="28" width="3.375" style="43" customWidth="1"/>
    <col min="29" max="16384" width="9" style="12"/>
  </cols>
  <sheetData>
    <row r="1" spans="1:28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</row>
    <row r="3" spans="1:28" x14ac:dyDescent="0.5">
      <c r="A3" s="92" t="s">
        <v>511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8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</row>
    <row r="5" spans="1:28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184</v>
      </c>
      <c r="U5" s="84" t="s">
        <v>175</v>
      </c>
      <c r="V5" s="11" t="s">
        <v>185</v>
      </c>
      <c r="W5" s="84" t="s">
        <v>175</v>
      </c>
      <c r="X5" s="11" t="s">
        <v>186</v>
      </c>
      <c r="Y5" s="84" t="s">
        <v>175</v>
      </c>
      <c r="Z5" s="86" t="s">
        <v>187</v>
      </c>
      <c r="AA5" s="86" t="s">
        <v>188</v>
      </c>
      <c r="AB5" s="88" t="s">
        <v>189</v>
      </c>
    </row>
    <row r="6" spans="1:28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87"/>
      <c r="AA6" s="87"/>
      <c r="AB6" s="89"/>
    </row>
    <row r="7" spans="1:28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17.100000000000001" customHeight="1" x14ac:dyDescent="0.5">
      <c r="A8" s="2">
        <v>1</v>
      </c>
      <c r="B8" s="52" t="s">
        <v>439</v>
      </c>
      <c r="C8" s="7" t="s">
        <v>21</v>
      </c>
      <c r="D8" s="66" t="s">
        <v>440</v>
      </c>
      <c r="E8" s="67" t="s">
        <v>441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41" t="str">
        <f>IF(J8&lt;50,"0",IF(J8&lt;=54,"1",IF(J8&lt;=59,"1.5",IF(J8&lt;=64,"2",IF(J8&lt;=69,"2.5",IF(J8&lt;=74,"3",IF(J8&lt;=79,"3.5",IF(J8&gt;=80,"4"))))))))</f>
        <v>0</v>
      </c>
      <c r="L8" s="19"/>
      <c r="M8" s="41" t="str">
        <f>IF(L8&lt;50,"0",IF(L8&lt;=54,"1",IF(L8&lt;=59,"1.5",IF(L8&lt;=64,"2",IF(L8&lt;=69,"2.5",IF(L8&lt;=74,"3",IF(L8&lt;=79,"3.5",IF(L8&gt;=80,"4"))))))))</f>
        <v>0</v>
      </c>
      <c r="N8" s="19"/>
      <c r="O8" s="41" t="str">
        <f>IF(N8&lt;50,"0",IF(N8&lt;=54,"1",IF(N8&lt;=59,"1.5",IF(N8&lt;=64,"2",IF(N8&lt;=69,"2.5",IF(N8&lt;=74,"3",IF(N8&lt;=79,"3.5",IF(N8&gt;=80,"4"))))))))</f>
        <v>0</v>
      </c>
      <c r="P8" s="20"/>
      <c r="Q8" s="41" t="str">
        <f t="shared" ref="Q8:Y8" si="0">IF(P8&lt;50,"0",IF(P8&lt;=54,"1",IF(P8&lt;=59,"1.5",IF(P8&lt;=64,"2",IF(P8&lt;=69,"2.5",IF(P8&lt;=74,"3",IF(P8&lt;=79,"3.5",IF(P8&gt;=80,"4"))))))))</f>
        <v>0</v>
      </c>
      <c r="R8" s="20"/>
      <c r="S8" s="41" t="str">
        <f t="shared" si="0"/>
        <v>0</v>
      </c>
      <c r="T8" s="20"/>
      <c r="U8" s="41" t="str">
        <f t="shared" si="0"/>
        <v>0</v>
      </c>
      <c r="V8" s="20"/>
      <c r="W8" s="41" t="str">
        <f t="shared" si="0"/>
        <v>0</v>
      </c>
      <c r="X8" s="20"/>
      <c r="Y8" s="41" t="str">
        <f t="shared" si="0"/>
        <v>0</v>
      </c>
      <c r="Z8" s="42">
        <f>X8+V8+T8+R8+P8+N8+L8+J8+H8+F8</f>
        <v>0</v>
      </c>
      <c r="AA8" s="42">
        <f>(Z8*100)/1000</f>
        <v>0</v>
      </c>
      <c r="AB8" s="22">
        <f t="shared" ref="AB8:AB42" si="1">RANK(Z8,Z$8:Z$42,0)</f>
        <v>1</v>
      </c>
    </row>
    <row r="9" spans="1:28" ht="17.100000000000001" customHeight="1" x14ac:dyDescent="0.5">
      <c r="A9" s="2">
        <v>2</v>
      </c>
      <c r="B9" s="52" t="s">
        <v>442</v>
      </c>
      <c r="C9" s="7" t="s">
        <v>21</v>
      </c>
      <c r="D9" s="66" t="s">
        <v>443</v>
      </c>
      <c r="E9" s="67" t="s">
        <v>4</v>
      </c>
      <c r="F9" s="16"/>
      <c r="G9" s="17" t="str">
        <f t="shared" ref="G9:G42" si="2">IF(F9&lt;50,"0",IF(F9&lt;=54,"1",IF(F9&lt;=59,"1.5",IF(F9&lt;=64,"2",IF(F9&lt;=69,"2.5",IF(F9&lt;=74,"3",IF(F9&lt;=79,"3.5",IF(F9&gt;=80,"4"))))))))</f>
        <v>0</v>
      </c>
      <c r="H9" s="16"/>
      <c r="I9" s="17" t="str">
        <f t="shared" ref="I9:I42" si="3">IF(H9&lt;49,"0",IF(H9&lt;=54,"1",IF(H9&lt;=59,"1.5",IF(H9&lt;=64,"2",IF(H9&lt;=69,"2.5",IF(H9&lt;=74,"3",IF(H9&lt;=79,"3.5",IF(H9&gt;=80,"4"))))))))</f>
        <v>0</v>
      </c>
      <c r="J9" s="16"/>
      <c r="K9" s="41" t="str">
        <f t="shared" ref="K9:K42" si="4">IF(J9&lt;50,"0",IF(J9&lt;=54,"1",IF(J9&lt;=59,"1.5",IF(J9&lt;=64,"2",IF(J9&lt;=69,"2.5",IF(J9&lt;=74,"3",IF(J9&lt;=79,"3.5",IF(J9&gt;=80,"4"))))))))</f>
        <v>0</v>
      </c>
      <c r="L9" s="19"/>
      <c r="M9" s="41" t="str">
        <f t="shared" ref="M9:M42" si="5">IF(L9&lt;50,"0",IF(L9&lt;=54,"1",IF(L9&lt;=59,"1.5",IF(L9&lt;=64,"2",IF(L9&lt;=69,"2.5",IF(L9&lt;=74,"3",IF(L9&lt;=79,"3.5",IF(L9&gt;=80,"4"))))))))</f>
        <v>0</v>
      </c>
      <c r="N9" s="19"/>
      <c r="O9" s="41" t="str">
        <f t="shared" ref="O9:Y24" si="6">IF(N9&lt;50,"0",IF(N9&lt;=54,"1",IF(N9&lt;=59,"1.5",IF(N9&lt;=64,"2",IF(N9&lt;=69,"2.5",IF(N9&lt;=74,"3",IF(N9&lt;=79,"3.5",IF(N9&gt;=80,"4"))))))))</f>
        <v>0</v>
      </c>
      <c r="P9" s="20"/>
      <c r="Q9" s="41" t="str">
        <f t="shared" si="6"/>
        <v>0</v>
      </c>
      <c r="R9" s="20"/>
      <c r="S9" s="41" t="str">
        <f t="shared" si="6"/>
        <v>0</v>
      </c>
      <c r="T9" s="20"/>
      <c r="U9" s="41" t="str">
        <f t="shared" si="6"/>
        <v>0</v>
      </c>
      <c r="V9" s="20"/>
      <c r="W9" s="41" t="str">
        <f t="shared" si="6"/>
        <v>0</v>
      </c>
      <c r="X9" s="20"/>
      <c r="Y9" s="41" t="str">
        <f t="shared" si="6"/>
        <v>0</v>
      </c>
      <c r="Z9" s="42">
        <f t="shared" ref="Z9:Z42" si="7">X9+V9+T9+R9+P9+N9+L9+J9+H9+F9</f>
        <v>0</v>
      </c>
      <c r="AA9" s="42">
        <f t="shared" ref="AA9:AA42" si="8">(Z9*100)/1000</f>
        <v>0</v>
      </c>
      <c r="AB9" s="22">
        <f t="shared" si="1"/>
        <v>1</v>
      </c>
    </row>
    <row r="10" spans="1:28" ht="17.100000000000001" customHeight="1" x14ac:dyDescent="0.5">
      <c r="A10" s="2">
        <v>3</v>
      </c>
      <c r="B10" s="52" t="s">
        <v>444</v>
      </c>
      <c r="C10" s="7" t="s">
        <v>21</v>
      </c>
      <c r="D10" s="66" t="s">
        <v>445</v>
      </c>
      <c r="E10" s="67" t="s">
        <v>446</v>
      </c>
      <c r="F10" s="16"/>
      <c r="G10" s="17" t="str">
        <f t="shared" si="2"/>
        <v>0</v>
      </c>
      <c r="H10" s="16"/>
      <c r="I10" s="17" t="str">
        <f t="shared" si="3"/>
        <v>0</v>
      </c>
      <c r="J10" s="16"/>
      <c r="K10" s="41" t="str">
        <f t="shared" si="4"/>
        <v>0</v>
      </c>
      <c r="L10" s="19"/>
      <c r="M10" s="41" t="str">
        <f t="shared" si="5"/>
        <v>0</v>
      </c>
      <c r="N10" s="19"/>
      <c r="O10" s="41" t="str">
        <f t="shared" si="6"/>
        <v>0</v>
      </c>
      <c r="P10" s="20"/>
      <c r="Q10" s="41" t="str">
        <f t="shared" si="6"/>
        <v>0</v>
      </c>
      <c r="R10" s="20"/>
      <c r="S10" s="41" t="str">
        <f t="shared" si="6"/>
        <v>0</v>
      </c>
      <c r="T10" s="20"/>
      <c r="U10" s="41" t="str">
        <f t="shared" si="6"/>
        <v>0</v>
      </c>
      <c r="V10" s="20"/>
      <c r="W10" s="41" t="str">
        <f t="shared" si="6"/>
        <v>0</v>
      </c>
      <c r="X10" s="20"/>
      <c r="Y10" s="41" t="str">
        <f t="shared" si="6"/>
        <v>0</v>
      </c>
      <c r="Z10" s="42">
        <f t="shared" si="7"/>
        <v>0</v>
      </c>
      <c r="AA10" s="42">
        <f t="shared" si="8"/>
        <v>0</v>
      </c>
      <c r="AB10" s="22">
        <f t="shared" si="1"/>
        <v>1</v>
      </c>
    </row>
    <row r="11" spans="1:28" ht="17.100000000000001" customHeight="1" x14ac:dyDescent="0.5">
      <c r="A11" s="2">
        <v>4</v>
      </c>
      <c r="B11" s="52" t="s">
        <v>447</v>
      </c>
      <c r="C11" s="7" t="s">
        <v>21</v>
      </c>
      <c r="D11" s="66" t="s">
        <v>448</v>
      </c>
      <c r="E11" s="67" t="s">
        <v>30</v>
      </c>
      <c r="F11" s="16"/>
      <c r="G11" s="17" t="str">
        <f t="shared" si="2"/>
        <v>0</v>
      </c>
      <c r="H11" s="16"/>
      <c r="I11" s="17" t="str">
        <f t="shared" si="3"/>
        <v>0</v>
      </c>
      <c r="J11" s="16"/>
      <c r="K11" s="41" t="str">
        <f t="shared" si="4"/>
        <v>0</v>
      </c>
      <c r="L11" s="19"/>
      <c r="M11" s="41" t="str">
        <f t="shared" si="5"/>
        <v>0</v>
      </c>
      <c r="N11" s="19"/>
      <c r="O11" s="41" t="str">
        <f t="shared" si="6"/>
        <v>0</v>
      </c>
      <c r="P11" s="20"/>
      <c r="Q11" s="41" t="str">
        <f t="shared" si="6"/>
        <v>0</v>
      </c>
      <c r="R11" s="20"/>
      <c r="S11" s="41" t="str">
        <f t="shared" si="6"/>
        <v>0</v>
      </c>
      <c r="T11" s="20"/>
      <c r="U11" s="41" t="str">
        <f t="shared" si="6"/>
        <v>0</v>
      </c>
      <c r="V11" s="20"/>
      <c r="W11" s="41" t="str">
        <f t="shared" si="6"/>
        <v>0</v>
      </c>
      <c r="X11" s="20"/>
      <c r="Y11" s="41" t="str">
        <f t="shared" si="6"/>
        <v>0</v>
      </c>
      <c r="Z11" s="42">
        <f t="shared" si="7"/>
        <v>0</v>
      </c>
      <c r="AA11" s="42">
        <f t="shared" si="8"/>
        <v>0</v>
      </c>
      <c r="AB11" s="22">
        <f t="shared" si="1"/>
        <v>1</v>
      </c>
    </row>
    <row r="12" spans="1:28" ht="17.100000000000001" customHeight="1" x14ac:dyDescent="0.5">
      <c r="A12" s="2">
        <v>5</v>
      </c>
      <c r="B12" s="52" t="s">
        <v>449</v>
      </c>
      <c r="C12" s="7" t="s">
        <v>0</v>
      </c>
      <c r="D12" s="66" t="s">
        <v>450</v>
      </c>
      <c r="E12" s="67" t="s">
        <v>16</v>
      </c>
      <c r="F12" s="16"/>
      <c r="G12" s="17" t="str">
        <f t="shared" si="2"/>
        <v>0</v>
      </c>
      <c r="H12" s="16"/>
      <c r="I12" s="17" t="str">
        <f t="shared" si="3"/>
        <v>0</v>
      </c>
      <c r="J12" s="16"/>
      <c r="K12" s="41" t="str">
        <f t="shared" si="4"/>
        <v>0</v>
      </c>
      <c r="L12" s="19"/>
      <c r="M12" s="41" t="str">
        <f t="shared" si="5"/>
        <v>0</v>
      </c>
      <c r="N12" s="19"/>
      <c r="O12" s="41" t="str">
        <f t="shared" si="6"/>
        <v>0</v>
      </c>
      <c r="P12" s="20"/>
      <c r="Q12" s="41" t="str">
        <f t="shared" si="6"/>
        <v>0</v>
      </c>
      <c r="R12" s="20"/>
      <c r="S12" s="41" t="str">
        <f t="shared" si="6"/>
        <v>0</v>
      </c>
      <c r="T12" s="20"/>
      <c r="U12" s="41" t="str">
        <f t="shared" si="6"/>
        <v>0</v>
      </c>
      <c r="V12" s="20"/>
      <c r="W12" s="41" t="str">
        <f t="shared" si="6"/>
        <v>0</v>
      </c>
      <c r="X12" s="20"/>
      <c r="Y12" s="41" t="str">
        <f t="shared" si="6"/>
        <v>0</v>
      </c>
      <c r="Z12" s="42">
        <f t="shared" si="7"/>
        <v>0</v>
      </c>
      <c r="AA12" s="42">
        <f t="shared" si="8"/>
        <v>0</v>
      </c>
      <c r="AB12" s="22">
        <f t="shared" si="1"/>
        <v>1</v>
      </c>
    </row>
    <row r="13" spans="1:28" ht="17.100000000000001" customHeight="1" x14ac:dyDescent="0.5">
      <c r="A13" s="2">
        <v>6</v>
      </c>
      <c r="B13" s="52" t="s">
        <v>451</v>
      </c>
      <c r="C13" s="7" t="s">
        <v>0</v>
      </c>
      <c r="D13" s="66" t="s">
        <v>452</v>
      </c>
      <c r="E13" s="67" t="s">
        <v>8</v>
      </c>
      <c r="F13" s="16"/>
      <c r="G13" s="17" t="str">
        <f t="shared" si="2"/>
        <v>0</v>
      </c>
      <c r="H13" s="16"/>
      <c r="I13" s="17" t="str">
        <f t="shared" si="3"/>
        <v>0</v>
      </c>
      <c r="J13" s="16"/>
      <c r="K13" s="41" t="str">
        <f t="shared" si="4"/>
        <v>0</v>
      </c>
      <c r="L13" s="19"/>
      <c r="M13" s="41" t="str">
        <f t="shared" si="5"/>
        <v>0</v>
      </c>
      <c r="N13" s="19"/>
      <c r="O13" s="41" t="str">
        <f t="shared" si="6"/>
        <v>0</v>
      </c>
      <c r="P13" s="20"/>
      <c r="Q13" s="41" t="str">
        <f t="shared" si="6"/>
        <v>0</v>
      </c>
      <c r="R13" s="20"/>
      <c r="S13" s="41" t="str">
        <f t="shared" si="6"/>
        <v>0</v>
      </c>
      <c r="T13" s="20"/>
      <c r="U13" s="41" t="str">
        <f t="shared" si="6"/>
        <v>0</v>
      </c>
      <c r="V13" s="20"/>
      <c r="W13" s="41" t="str">
        <f t="shared" si="6"/>
        <v>0</v>
      </c>
      <c r="X13" s="20"/>
      <c r="Y13" s="41" t="str">
        <f t="shared" si="6"/>
        <v>0</v>
      </c>
      <c r="Z13" s="42">
        <f t="shared" si="7"/>
        <v>0</v>
      </c>
      <c r="AA13" s="42">
        <f t="shared" si="8"/>
        <v>0</v>
      </c>
      <c r="AB13" s="22">
        <f t="shared" si="1"/>
        <v>1</v>
      </c>
    </row>
    <row r="14" spans="1:28" ht="17.100000000000001" customHeight="1" x14ac:dyDescent="0.5">
      <c r="A14" s="2">
        <v>7</v>
      </c>
      <c r="B14" s="52" t="s">
        <v>453</v>
      </c>
      <c r="C14" s="7" t="s">
        <v>0</v>
      </c>
      <c r="D14" s="66" t="s">
        <v>454</v>
      </c>
      <c r="E14" s="67" t="s">
        <v>105</v>
      </c>
      <c r="F14" s="16"/>
      <c r="G14" s="17" t="str">
        <f t="shared" si="2"/>
        <v>0</v>
      </c>
      <c r="H14" s="16"/>
      <c r="I14" s="17" t="str">
        <f t="shared" si="3"/>
        <v>0</v>
      </c>
      <c r="J14" s="16"/>
      <c r="K14" s="41" t="str">
        <f t="shared" si="4"/>
        <v>0</v>
      </c>
      <c r="L14" s="19"/>
      <c r="M14" s="41" t="str">
        <f t="shared" si="5"/>
        <v>0</v>
      </c>
      <c r="N14" s="19"/>
      <c r="O14" s="41" t="str">
        <f t="shared" si="6"/>
        <v>0</v>
      </c>
      <c r="P14" s="20"/>
      <c r="Q14" s="41" t="str">
        <f t="shared" si="6"/>
        <v>0</v>
      </c>
      <c r="R14" s="20"/>
      <c r="S14" s="41" t="str">
        <f t="shared" si="6"/>
        <v>0</v>
      </c>
      <c r="T14" s="20"/>
      <c r="U14" s="41" t="str">
        <f t="shared" si="6"/>
        <v>0</v>
      </c>
      <c r="V14" s="20"/>
      <c r="W14" s="41" t="str">
        <f t="shared" si="6"/>
        <v>0</v>
      </c>
      <c r="X14" s="20"/>
      <c r="Y14" s="41" t="str">
        <f t="shared" si="6"/>
        <v>0</v>
      </c>
      <c r="Z14" s="42">
        <f t="shared" si="7"/>
        <v>0</v>
      </c>
      <c r="AA14" s="42">
        <f t="shared" si="8"/>
        <v>0</v>
      </c>
      <c r="AB14" s="22">
        <f t="shared" si="1"/>
        <v>1</v>
      </c>
    </row>
    <row r="15" spans="1:28" ht="17.100000000000001" customHeight="1" x14ac:dyDescent="0.5">
      <c r="A15" s="2">
        <v>8</v>
      </c>
      <c r="B15" s="52" t="s">
        <v>455</v>
      </c>
      <c r="C15" s="7" t="s">
        <v>0</v>
      </c>
      <c r="D15" s="66" t="s">
        <v>456</v>
      </c>
      <c r="E15" s="67" t="s">
        <v>349</v>
      </c>
      <c r="F15" s="16"/>
      <c r="G15" s="17" t="str">
        <f t="shared" si="2"/>
        <v>0</v>
      </c>
      <c r="H15" s="16"/>
      <c r="I15" s="17" t="str">
        <f t="shared" si="3"/>
        <v>0</v>
      </c>
      <c r="J15" s="16"/>
      <c r="K15" s="41" t="str">
        <f t="shared" si="4"/>
        <v>0</v>
      </c>
      <c r="L15" s="19"/>
      <c r="M15" s="41" t="str">
        <f t="shared" si="5"/>
        <v>0</v>
      </c>
      <c r="N15" s="19"/>
      <c r="O15" s="41" t="str">
        <f t="shared" si="6"/>
        <v>0</v>
      </c>
      <c r="P15" s="20"/>
      <c r="Q15" s="41" t="str">
        <f t="shared" si="6"/>
        <v>0</v>
      </c>
      <c r="R15" s="20"/>
      <c r="S15" s="41" t="str">
        <f t="shared" si="6"/>
        <v>0</v>
      </c>
      <c r="T15" s="20"/>
      <c r="U15" s="41" t="str">
        <f t="shared" si="6"/>
        <v>0</v>
      </c>
      <c r="V15" s="20"/>
      <c r="W15" s="41" t="str">
        <f t="shared" si="6"/>
        <v>0</v>
      </c>
      <c r="X15" s="20"/>
      <c r="Y15" s="41" t="str">
        <f t="shared" si="6"/>
        <v>0</v>
      </c>
      <c r="Z15" s="42">
        <f t="shared" si="7"/>
        <v>0</v>
      </c>
      <c r="AA15" s="42">
        <f t="shared" si="8"/>
        <v>0</v>
      </c>
      <c r="AB15" s="22">
        <f t="shared" si="1"/>
        <v>1</v>
      </c>
    </row>
    <row r="16" spans="1:28" ht="17.100000000000001" customHeight="1" x14ac:dyDescent="0.5">
      <c r="A16" s="2">
        <v>9</v>
      </c>
      <c r="B16" s="52" t="s">
        <v>457</v>
      </c>
      <c r="C16" s="7" t="s">
        <v>21</v>
      </c>
      <c r="D16" s="66" t="s">
        <v>458</v>
      </c>
      <c r="E16" s="67" t="s">
        <v>8</v>
      </c>
      <c r="F16" s="16"/>
      <c r="G16" s="17" t="str">
        <f t="shared" si="2"/>
        <v>0</v>
      </c>
      <c r="H16" s="16"/>
      <c r="I16" s="17" t="str">
        <f t="shared" si="3"/>
        <v>0</v>
      </c>
      <c r="J16" s="16"/>
      <c r="K16" s="41" t="str">
        <f t="shared" si="4"/>
        <v>0</v>
      </c>
      <c r="L16" s="19"/>
      <c r="M16" s="41" t="str">
        <f t="shared" si="5"/>
        <v>0</v>
      </c>
      <c r="N16" s="19"/>
      <c r="O16" s="41" t="str">
        <f t="shared" si="6"/>
        <v>0</v>
      </c>
      <c r="P16" s="20"/>
      <c r="Q16" s="41" t="str">
        <f t="shared" si="6"/>
        <v>0</v>
      </c>
      <c r="R16" s="20"/>
      <c r="S16" s="41" t="str">
        <f t="shared" si="6"/>
        <v>0</v>
      </c>
      <c r="T16" s="20"/>
      <c r="U16" s="41" t="str">
        <f t="shared" si="6"/>
        <v>0</v>
      </c>
      <c r="V16" s="20"/>
      <c r="W16" s="41" t="str">
        <f t="shared" si="6"/>
        <v>0</v>
      </c>
      <c r="X16" s="20"/>
      <c r="Y16" s="41" t="str">
        <f t="shared" si="6"/>
        <v>0</v>
      </c>
      <c r="Z16" s="42">
        <f t="shared" si="7"/>
        <v>0</v>
      </c>
      <c r="AA16" s="42">
        <f t="shared" si="8"/>
        <v>0</v>
      </c>
      <c r="AB16" s="22">
        <f t="shared" si="1"/>
        <v>1</v>
      </c>
    </row>
    <row r="17" spans="1:28" ht="17.100000000000001" customHeight="1" x14ac:dyDescent="0.5">
      <c r="A17" s="2">
        <v>10</v>
      </c>
      <c r="B17" s="52" t="s">
        <v>459</v>
      </c>
      <c r="C17" s="7" t="s">
        <v>0</v>
      </c>
      <c r="D17" s="66" t="s">
        <v>460</v>
      </c>
      <c r="E17" s="67" t="s">
        <v>265</v>
      </c>
      <c r="F17" s="16"/>
      <c r="G17" s="17" t="str">
        <f t="shared" si="2"/>
        <v>0</v>
      </c>
      <c r="H17" s="16"/>
      <c r="I17" s="17" t="str">
        <f t="shared" si="3"/>
        <v>0</v>
      </c>
      <c r="J17" s="16"/>
      <c r="K17" s="41" t="str">
        <f t="shared" si="4"/>
        <v>0</v>
      </c>
      <c r="L17" s="19"/>
      <c r="M17" s="41" t="str">
        <f t="shared" si="5"/>
        <v>0</v>
      </c>
      <c r="N17" s="19"/>
      <c r="O17" s="41" t="str">
        <f t="shared" si="6"/>
        <v>0</v>
      </c>
      <c r="P17" s="20"/>
      <c r="Q17" s="41" t="str">
        <f t="shared" si="6"/>
        <v>0</v>
      </c>
      <c r="R17" s="20"/>
      <c r="S17" s="41" t="str">
        <f t="shared" si="6"/>
        <v>0</v>
      </c>
      <c r="T17" s="20"/>
      <c r="U17" s="41" t="str">
        <f t="shared" si="6"/>
        <v>0</v>
      </c>
      <c r="V17" s="20"/>
      <c r="W17" s="41" t="str">
        <f t="shared" si="6"/>
        <v>0</v>
      </c>
      <c r="X17" s="20"/>
      <c r="Y17" s="41" t="str">
        <f t="shared" si="6"/>
        <v>0</v>
      </c>
      <c r="Z17" s="42">
        <f t="shared" si="7"/>
        <v>0</v>
      </c>
      <c r="AA17" s="42">
        <f t="shared" si="8"/>
        <v>0</v>
      </c>
      <c r="AB17" s="22">
        <f t="shared" si="1"/>
        <v>1</v>
      </c>
    </row>
    <row r="18" spans="1:28" ht="17.100000000000001" customHeight="1" x14ac:dyDescent="0.5">
      <c r="A18" s="2">
        <v>11</v>
      </c>
      <c r="B18" s="52" t="s">
        <v>461</v>
      </c>
      <c r="C18" s="7" t="s">
        <v>21</v>
      </c>
      <c r="D18" s="66" t="s">
        <v>462</v>
      </c>
      <c r="E18" s="67" t="s">
        <v>8</v>
      </c>
      <c r="F18" s="16"/>
      <c r="G18" s="17" t="str">
        <f t="shared" si="2"/>
        <v>0</v>
      </c>
      <c r="H18" s="16"/>
      <c r="I18" s="17" t="str">
        <f t="shared" si="3"/>
        <v>0</v>
      </c>
      <c r="J18" s="16"/>
      <c r="K18" s="41" t="str">
        <f t="shared" si="4"/>
        <v>0</v>
      </c>
      <c r="L18" s="19"/>
      <c r="M18" s="41" t="str">
        <f t="shared" si="5"/>
        <v>0</v>
      </c>
      <c r="N18" s="19"/>
      <c r="O18" s="41" t="str">
        <f t="shared" si="6"/>
        <v>0</v>
      </c>
      <c r="P18" s="20"/>
      <c r="Q18" s="41" t="str">
        <f t="shared" si="6"/>
        <v>0</v>
      </c>
      <c r="R18" s="20"/>
      <c r="S18" s="41" t="str">
        <f t="shared" si="6"/>
        <v>0</v>
      </c>
      <c r="T18" s="20"/>
      <c r="U18" s="41" t="str">
        <f t="shared" si="6"/>
        <v>0</v>
      </c>
      <c r="V18" s="20"/>
      <c r="W18" s="41" t="str">
        <f t="shared" si="6"/>
        <v>0</v>
      </c>
      <c r="X18" s="20"/>
      <c r="Y18" s="41" t="str">
        <f t="shared" si="6"/>
        <v>0</v>
      </c>
      <c r="Z18" s="42">
        <f t="shared" si="7"/>
        <v>0</v>
      </c>
      <c r="AA18" s="42">
        <f t="shared" si="8"/>
        <v>0</v>
      </c>
      <c r="AB18" s="22">
        <f t="shared" si="1"/>
        <v>1</v>
      </c>
    </row>
    <row r="19" spans="1:28" ht="17.100000000000001" customHeight="1" x14ac:dyDescent="0.5">
      <c r="A19" s="2">
        <v>12</v>
      </c>
      <c r="B19" s="52" t="s">
        <v>463</v>
      </c>
      <c r="C19" s="7" t="s">
        <v>0</v>
      </c>
      <c r="D19" s="66" t="s">
        <v>464</v>
      </c>
      <c r="E19" s="67" t="s">
        <v>8</v>
      </c>
      <c r="F19" s="16"/>
      <c r="G19" s="17" t="str">
        <f t="shared" si="2"/>
        <v>0</v>
      </c>
      <c r="H19" s="16"/>
      <c r="I19" s="17" t="str">
        <f t="shared" si="3"/>
        <v>0</v>
      </c>
      <c r="J19" s="16"/>
      <c r="K19" s="41" t="str">
        <f t="shared" si="4"/>
        <v>0</v>
      </c>
      <c r="L19" s="19"/>
      <c r="M19" s="41" t="str">
        <f t="shared" si="5"/>
        <v>0</v>
      </c>
      <c r="N19" s="19"/>
      <c r="O19" s="41" t="str">
        <f t="shared" si="6"/>
        <v>0</v>
      </c>
      <c r="P19" s="20"/>
      <c r="Q19" s="41" t="str">
        <f t="shared" si="6"/>
        <v>0</v>
      </c>
      <c r="R19" s="20"/>
      <c r="S19" s="41" t="str">
        <f t="shared" si="6"/>
        <v>0</v>
      </c>
      <c r="T19" s="20"/>
      <c r="U19" s="41" t="str">
        <f t="shared" si="6"/>
        <v>0</v>
      </c>
      <c r="V19" s="20"/>
      <c r="W19" s="41" t="str">
        <f t="shared" si="6"/>
        <v>0</v>
      </c>
      <c r="X19" s="20"/>
      <c r="Y19" s="41" t="str">
        <f t="shared" si="6"/>
        <v>0</v>
      </c>
      <c r="Z19" s="42">
        <f t="shared" si="7"/>
        <v>0</v>
      </c>
      <c r="AA19" s="42">
        <f t="shared" si="8"/>
        <v>0</v>
      </c>
      <c r="AB19" s="22">
        <f t="shared" si="1"/>
        <v>1</v>
      </c>
    </row>
    <row r="20" spans="1:28" ht="17.100000000000001" customHeight="1" x14ac:dyDescent="0.5">
      <c r="A20" s="2">
        <v>13</v>
      </c>
      <c r="B20" s="52" t="s">
        <v>465</v>
      </c>
      <c r="C20" s="7" t="s">
        <v>0</v>
      </c>
      <c r="D20" s="66" t="s">
        <v>466</v>
      </c>
      <c r="E20" s="67" t="s">
        <v>8</v>
      </c>
      <c r="F20" s="16"/>
      <c r="G20" s="17" t="str">
        <f t="shared" si="2"/>
        <v>0</v>
      </c>
      <c r="H20" s="16"/>
      <c r="I20" s="17" t="str">
        <f t="shared" si="3"/>
        <v>0</v>
      </c>
      <c r="J20" s="16"/>
      <c r="K20" s="41" t="str">
        <f t="shared" si="4"/>
        <v>0</v>
      </c>
      <c r="L20" s="19"/>
      <c r="M20" s="41" t="str">
        <f t="shared" si="5"/>
        <v>0</v>
      </c>
      <c r="N20" s="19"/>
      <c r="O20" s="41" t="str">
        <f t="shared" si="6"/>
        <v>0</v>
      </c>
      <c r="P20" s="20"/>
      <c r="Q20" s="41" t="str">
        <f t="shared" si="6"/>
        <v>0</v>
      </c>
      <c r="R20" s="20"/>
      <c r="S20" s="41" t="str">
        <f t="shared" si="6"/>
        <v>0</v>
      </c>
      <c r="T20" s="20"/>
      <c r="U20" s="41" t="str">
        <f t="shared" si="6"/>
        <v>0</v>
      </c>
      <c r="V20" s="20"/>
      <c r="W20" s="41" t="str">
        <f t="shared" si="6"/>
        <v>0</v>
      </c>
      <c r="X20" s="20"/>
      <c r="Y20" s="41" t="str">
        <f t="shared" si="6"/>
        <v>0</v>
      </c>
      <c r="Z20" s="42">
        <f t="shared" si="7"/>
        <v>0</v>
      </c>
      <c r="AA20" s="42">
        <f t="shared" si="8"/>
        <v>0</v>
      </c>
      <c r="AB20" s="22">
        <f t="shared" si="1"/>
        <v>1</v>
      </c>
    </row>
    <row r="21" spans="1:28" ht="17.100000000000001" customHeight="1" x14ac:dyDescent="0.5">
      <c r="A21" s="2">
        <v>14</v>
      </c>
      <c r="B21" s="52" t="s">
        <v>467</v>
      </c>
      <c r="C21" s="7" t="s">
        <v>21</v>
      </c>
      <c r="D21" s="66" t="s">
        <v>468</v>
      </c>
      <c r="E21" s="67" t="s">
        <v>2</v>
      </c>
      <c r="F21" s="16"/>
      <c r="G21" s="17" t="str">
        <f t="shared" si="2"/>
        <v>0</v>
      </c>
      <c r="H21" s="16"/>
      <c r="I21" s="17" t="str">
        <f t="shared" si="3"/>
        <v>0</v>
      </c>
      <c r="J21" s="16"/>
      <c r="K21" s="41" t="str">
        <f t="shared" si="4"/>
        <v>0</v>
      </c>
      <c r="L21" s="19"/>
      <c r="M21" s="41" t="str">
        <f t="shared" si="5"/>
        <v>0</v>
      </c>
      <c r="N21" s="19"/>
      <c r="O21" s="41" t="str">
        <f t="shared" si="6"/>
        <v>0</v>
      </c>
      <c r="P21" s="20"/>
      <c r="Q21" s="41" t="str">
        <f t="shared" si="6"/>
        <v>0</v>
      </c>
      <c r="R21" s="20"/>
      <c r="S21" s="41" t="str">
        <f t="shared" si="6"/>
        <v>0</v>
      </c>
      <c r="T21" s="20"/>
      <c r="U21" s="41" t="str">
        <f t="shared" si="6"/>
        <v>0</v>
      </c>
      <c r="V21" s="20"/>
      <c r="W21" s="41" t="str">
        <f t="shared" si="6"/>
        <v>0</v>
      </c>
      <c r="X21" s="20"/>
      <c r="Y21" s="41" t="str">
        <f t="shared" si="6"/>
        <v>0</v>
      </c>
      <c r="Z21" s="42">
        <f t="shared" si="7"/>
        <v>0</v>
      </c>
      <c r="AA21" s="42">
        <f t="shared" si="8"/>
        <v>0</v>
      </c>
      <c r="AB21" s="22">
        <f t="shared" si="1"/>
        <v>1</v>
      </c>
    </row>
    <row r="22" spans="1:28" ht="17.100000000000001" customHeight="1" x14ac:dyDescent="0.5">
      <c r="A22" s="2">
        <v>15</v>
      </c>
      <c r="B22" s="52" t="s">
        <v>469</v>
      </c>
      <c r="C22" s="7" t="s">
        <v>21</v>
      </c>
      <c r="D22" s="66" t="s">
        <v>470</v>
      </c>
      <c r="E22" s="67" t="s">
        <v>8</v>
      </c>
      <c r="F22" s="16"/>
      <c r="G22" s="17" t="str">
        <f t="shared" si="2"/>
        <v>0</v>
      </c>
      <c r="H22" s="16"/>
      <c r="I22" s="17" t="str">
        <f t="shared" si="3"/>
        <v>0</v>
      </c>
      <c r="J22" s="16"/>
      <c r="K22" s="41" t="str">
        <f t="shared" si="4"/>
        <v>0</v>
      </c>
      <c r="L22" s="19"/>
      <c r="M22" s="41" t="str">
        <f t="shared" si="5"/>
        <v>0</v>
      </c>
      <c r="N22" s="19"/>
      <c r="O22" s="41" t="str">
        <f t="shared" si="6"/>
        <v>0</v>
      </c>
      <c r="P22" s="20"/>
      <c r="Q22" s="41" t="str">
        <f t="shared" si="6"/>
        <v>0</v>
      </c>
      <c r="R22" s="20"/>
      <c r="S22" s="41" t="str">
        <f t="shared" si="6"/>
        <v>0</v>
      </c>
      <c r="T22" s="20"/>
      <c r="U22" s="41" t="str">
        <f t="shared" si="6"/>
        <v>0</v>
      </c>
      <c r="V22" s="20"/>
      <c r="W22" s="41" t="str">
        <f t="shared" si="6"/>
        <v>0</v>
      </c>
      <c r="X22" s="20"/>
      <c r="Y22" s="41" t="str">
        <f t="shared" si="6"/>
        <v>0</v>
      </c>
      <c r="Z22" s="42">
        <f t="shared" si="7"/>
        <v>0</v>
      </c>
      <c r="AA22" s="42">
        <f t="shared" si="8"/>
        <v>0</v>
      </c>
      <c r="AB22" s="22">
        <f t="shared" si="1"/>
        <v>1</v>
      </c>
    </row>
    <row r="23" spans="1:28" ht="17.100000000000001" customHeight="1" x14ac:dyDescent="0.5">
      <c r="A23" s="2">
        <v>16</v>
      </c>
      <c r="B23" s="52" t="s">
        <v>471</v>
      </c>
      <c r="C23" s="7" t="s">
        <v>0</v>
      </c>
      <c r="D23" s="66" t="s">
        <v>472</v>
      </c>
      <c r="E23" s="67" t="s">
        <v>18</v>
      </c>
      <c r="F23" s="16"/>
      <c r="G23" s="17" t="str">
        <f t="shared" si="2"/>
        <v>0</v>
      </c>
      <c r="H23" s="16"/>
      <c r="I23" s="17" t="str">
        <f t="shared" si="3"/>
        <v>0</v>
      </c>
      <c r="J23" s="16"/>
      <c r="K23" s="41" t="str">
        <f t="shared" si="4"/>
        <v>0</v>
      </c>
      <c r="L23" s="19"/>
      <c r="M23" s="41" t="str">
        <f t="shared" si="5"/>
        <v>0</v>
      </c>
      <c r="N23" s="19"/>
      <c r="O23" s="41" t="str">
        <f t="shared" si="6"/>
        <v>0</v>
      </c>
      <c r="P23" s="20"/>
      <c r="Q23" s="41" t="str">
        <f t="shared" si="6"/>
        <v>0</v>
      </c>
      <c r="R23" s="20"/>
      <c r="S23" s="41" t="str">
        <f t="shared" si="6"/>
        <v>0</v>
      </c>
      <c r="T23" s="20"/>
      <c r="U23" s="41" t="str">
        <f t="shared" si="6"/>
        <v>0</v>
      </c>
      <c r="V23" s="20"/>
      <c r="W23" s="41" t="str">
        <f t="shared" si="6"/>
        <v>0</v>
      </c>
      <c r="X23" s="20"/>
      <c r="Y23" s="41" t="str">
        <f t="shared" si="6"/>
        <v>0</v>
      </c>
      <c r="Z23" s="42">
        <f t="shared" si="7"/>
        <v>0</v>
      </c>
      <c r="AA23" s="42">
        <f t="shared" si="8"/>
        <v>0</v>
      </c>
      <c r="AB23" s="22">
        <f t="shared" si="1"/>
        <v>1</v>
      </c>
    </row>
    <row r="24" spans="1:28" ht="17.100000000000001" customHeight="1" x14ac:dyDescent="0.5">
      <c r="A24" s="2">
        <v>17</v>
      </c>
      <c r="B24" s="52" t="s">
        <v>473</v>
      </c>
      <c r="C24" s="7" t="s">
        <v>0</v>
      </c>
      <c r="D24" s="66" t="s">
        <v>474</v>
      </c>
      <c r="E24" s="67" t="s">
        <v>8</v>
      </c>
      <c r="F24" s="16"/>
      <c r="G24" s="17" t="str">
        <f t="shared" si="2"/>
        <v>0</v>
      </c>
      <c r="H24" s="16"/>
      <c r="I24" s="17" t="str">
        <f t="shared" si="3"/>
        <v>0</v>
      </c>
      <c r="J24" s="16"/>
      <c r="K24" s="41" t="str">
        <f t="shared" si="4"/>
        <v>0</v>
      </c>
      <c r="L24" s="19"/>
      <c r="M24" s="41" t="str">
        <f t="shared" si="5"/>
        <v>0</v>
      </c>
      <c r="N24" s="19"/>
      <c r="O24" s="41" t="str">
        <f t="shared" si="6"/>
        <v>0</v>
      </c>
      <c r="P24" s="20"/>
      <c r="Q24" s="41" t="str">
        <f t="shared" si="6"/>
        <v>0</v>
      </c>
      <c r="R24" s="20"/>
      <c r="S24" s="41" t="str">
        <f t="shared" si="6"/>
        <v>0</v>
      </c>
      <c r="T24" s="20"/>
      <c r="U24" s="41" t="str">
        <f t="shared" si="6"/>
        <v>0</v>
      </c>
      <c r="V24" s="20"/>
      <c r="W24" s="41" t="str">
        <f t="shared" si="6"/>
        <v>0</v>
      </c>
      <c r="X24" s="20"/>
      <c r="Y24" s="41" t="str">
        <f t="shared" si="6"/>
        <v>0</v>
      </c>
      <c r="Z24" s="42">
        <f t="shared" si="7"/>
        <v>0</v>
      </c>
      <c r="AA24" s="42">
        <f t="shared" si="8"/>
        <v>0</v>
      </c>
      <c r="AB24" s="22">
        <f t="shared" si="1"/>
        <v>1</v>
      </c>
    </row>
    <row r="25" spans="1:28" ht="17.100000000000001" customHeight="1" x14ac:dyDescent="0.5">
      <c r="A25" s="2">
        <v>18</v>
      </c>
      <c r="B25" s="52" t="s">
        <v>475</v>
      </c>
      <c r="C25" s="7" t="s">
        <v>21</v>
      </c>
      <c r="D25" s="66" t="s">
        <v>476</v>
      </c>
      <c r="E25" s="67" t="s">
        <v>81</v>
      </c>
      <c r="F25" s="16"/>
      <c r="G25" s="17" t="str">
        <f t="shared" si="2"/>
        <v>0</v>
      </c>
      <c r="H25" s="16"/>
      <c r="I25" s="17" t="str">
        <f t="shared" si="3"/>
        <v>0</v>
      </c>
      <c r="J25" s="16"/>
      <c r="K25" s="41" t="str">
        <f t="shared" si="4"/>
        <v>0</v>
      </c>
      <c r="L25" s="19"/>
      <c r="M25" s="41" t="str">
        <f t="shared" si="5"/>
        <v>0</v>
      </c>
      <c r="N25" s="19"/>
      <c r="O25" s="41" t="str">
        <f t="shared" ref="O25:U42" si="9">IF(N25&lt;50,"0",IF(N25&lt;=54,"1",IF(N25&lt;=59,"1.5",IF(N25&lt;=64,"2",IF(N25&lt;=69,"2.5",IF(N25&lt;=74,"3",IF(N25&lt;=79,"3.5",IF(N25&gt;=80,"4"))))))))</f>
        <v>0</v>
      </c>
      <c r="P25" s="20"/>
      <c r="Q25" s="41" t="str">
        <f t="shared" si="9"/>
        <v>0</v>
      </c>
      <c r="R25" s="20"/>
      <c r="S25" s="41" t="str">
        <f t="shared" si="9"/>
        <v>0</v>
      </c>
      <c r="T25" s="20"/>
      <c r="U25" s="41" t="str">
        <f t="shared" si="9"/>
        <v>0</v>
      </c>
      <c r="V25" s="20"/>
      <c r="W25" s="41" t="str">
        <f t="shared" ref="Q25:Y42" si="10">IF(V25&lt;50,"0",IF(V25&lt;=54,"1",IF(V25&lt;=59,"1.5",IF(V25&lt;=64,"2",IF(V25&lt;=69,"2.5",IF(V25&lt;=74,"3",IF(V25&lt;=79,"3.5",IF(V25&gt;=80,"4"))))))))</f>
        <v>0</v>
      </c>
      <c r="X25" s="20"/>
      <c r="Y25" s="41" t="str">
        <f t="shared" si="10"/>
        <v>0</v>
      </c>
      <c r="Z25" s="42">
        <f t="shared" si="7"/>
        <v>0</v>
      </c>
      <c r="AA25" s="42">
        <f t="shared" si="8"/>
        <v>0</v>
      </c>
      <c r="AB25" s="22">
        <f t="shared" si="1"/>
        <v>1</v>
      </c>
    </row>
    <row r="26" spans="1:28" ht="17.100000000000001" customHeight="1" x14ac:dyDescent="0.5">
      <c r="A26" s="2">
        <v>19</v>
      </c>
      <c r="B26" s="52" t="s">
        <v>477</v>
      </c>
      <c r="C26" s="7" t="s">
        <v>21</v>
      </c>
      <c r="D26" s="66" t="s">
        <v>478</v>
      </c>
      <c r="E26" s="67" t="s">
        <v>30</v>
      </c>
      <c r="F26" s="16"/>
      <c r="G26" s="17" t="str">
        <f t="shared" si="2"/>
        <v>0</v>
      </c>
      <c r="H26" s="16"/>
      <c r="I26" s="17" t="str">
        <f t="shared" si="3"/>
        <v>0</v>
      </c>
      <c r="J26" s="16"/>
      <c r="K26" s="41" t="str">
        <f t="shared" si="4"/>
        <v>0</v>
      </c>
      <c r="L26" s="19"/>
      <c r="M26" s="41" t="str">
        <f t="shared" si="5"/>
        <v>0</v>
      </c>
      <c r="N26" s="19"/>
      <c r="O26" s="41" t="str">
        <f t="shared" si="9"/>
        <v>0</v>
      </c>
      <c r="P26" s="20"/>
      <c r="Q26" s="41" t="str">
        <f t="shared" si="10"/>
        <v>0</v>
      </c>
      <c r="R26" s="20"/>
      <c r="S26" s="41" t="str">
        <f t="shared" si="10"/>
        <v>0</v>
      </c>
      <c r="T26" s="20"/>
      <c r="U26" s="41" t="str">
        <f t="shared" si="10"/>
        <v>0</v>
      </c>
      <c r="V26" s="20"/>
      <c r="W26" s="41" t="str">
        <f t="shared" si="10"/>
        <v>0</v>
      </c>
      <c r="X26" s="20"/>
      <c r="Y26" s="41" t="str">
        <f t="shared" si="10"/>
        <v>0</v>
      </c>
      <c r="Z26" s="42">
        <f t="shared" si="7"/>
        <v>0</v>
      </c>
      <c r="AA26" s="42">
        <f t="shared" si="8"/>
        <v>0</v>
      </c>
      <c r="AB26" s="22">
        <f t="shared" si="1"/>
        <v>1</v>
      </c>
    </row>
    <row r="27" spans="1:28" ht="17.100000000000001" customHeight="1" x14ac:dyDescent="0.5">
      <c r="A27" s="2">
        <v>20</v>
      </c>
      <c r="B27" s="52" t="s">
        <v>479</v>
      </c>
      <c r="C27" s="7" t="s">
        <v>21</v>
      </c>
      <c r="D27" s="66" t="s">
        <v>480</v>
      </c>
      <c r="E27" s="67" t="s">
        <v>8</v>
      </c>
      <c r="F27" s="16"/>
      <c r="G27" s="17" t="str">
        <f t="shared" si="2"/>
        <v>0</v>
      </c>
      <c r="H27" s="16"/>
      <c r="I27" s="17" t="str">
        <f t="shared" si="3"/>
        <v>0</v>
      </c>
      <c r="J27" s="16"/>
      <c r="K27" s="41" t="str">
        <f t="shared" si="4"/>
        <v>0</v>
      </c>
      <c r="L27" s="19"/>
      <c r="M27" s="41" t="str">
        <f t="shared" si="5"/>
        <v>0</v>
      </c>
      <c r="N27" s="19"/>
      <c r="O27" s="41" t="str">
        <f t="shared" si="9"/>
        <v>0</v>
      </c>
      <c r="P27" s="20"/>
      <c r="Q27" s="41" t="str">
        <f t="shared" si="10"/>
        <v>0</v>
      </c>
      <c r="R27" s="20"/>
      <c r="S27" s="41" t="str">
        <f t="shared" si="10"/>
        <v>0</v>
      </c>
      <c r="T27" s="20"/>
      <c r="U27" s="41" t="str">
        <f t="shared" si="10"/>
        <v>0</v>
      </c>
      <c r="V27" s="20"/>
      <c r="W27" s="41" t="str">
        <f t="shared" si="10"/>
        <v>0</v>
      </c>
      <c r="X27" s="20"/>
      <c r="Y27" s="41" t="str">
        <f t="shared" si="10"/>
        <v>0</v>
      </c>
      <c r="Z27" s="42">
        <f t="shared" si="7"/>
        <v>0</v>
      </c>
      <c r="AA27" s="42">
        <f t="shared" si="8"/>
        <v>0</v>
      </c>
      <c r="AB27" s="22">
        <f t="shared" si="1"/>
        <v>1</v>
      </c>
    </row>
    <row r="28" spans="1:28" ht="17.100000000000001" customHeight="1" x14ac:dyDescent="0.5">
      <c r="A28" s="2">
        <v>21</v>
      </c>
      <c r="B28" s="52" t="s">
        <v>481</v>
      </c>
      <c r="C28" s="7" t="s">
        <v>21</v>
      </c>
      <c r="D28" s="66" t="s">
        <v>482</v>
      </c>
      <c r="E28" s="67" t="s">
        <v>14</v>
      </c>
      <c r="F28" s="16"/>
      <c r="G28" s="17" t="str">
        <f t="shared" si="2"/>
        <v>0</v>
      </c>
      <c r="H28" s="16"/>
      <c r="I28" s="17" t="str">
        <f t="shared" si="3"/>
        <v>0</v>
      </c>
      <c r="J28" s="16"/>
      <c r="K28" s="41" t="str">
        <f t="shared" si="4"/>
        <v>0</v>
      </c>
      <c r="L28" s="19"/>
      <c r="M28" s="41" t="str">
        <f t="shared" si="5"/>
        <v>0</v>
      </c>
      <c r="N28" s="19"/>
      <c r="O28" s="41" t="str">
        <f t="shared" si="9"/>
        <v>0</v>
      </c>
      <c r="P28" s="20"/>
      <c r="Q28" s="41" t="str">
        <f t="shared" si="10"/>
        <v>0</v>
      </c>
      <c r="R28" s="20"/>
      <c r="S28" s="41" t="str">
        <f t="shared" si="10"/>
        <v>0</v>
      </c>
      <c r="T28" s="20"/>
      <c r="U28" s="41" t="str">
        <f t="shared" si="10"/>
        <v>0</v>
      </c>
      <c r="V28" s="20"/>
      <c r="W28" s="41" t="str">
        <f t="shared" si="10"/>
        <v>0</v>
      </c>
      <c r="X28" s="20"/>
      <c r="Y28" s="41" t="str">
        <f t="shared" si="10"/>
        <v>0</v>
      </c>
      <c r="Z28" s="42">
        <f t="shared" si="7"/>
        <v>0</v>
      </c>
      <c r="AA28" s="42">
        <f t="shared" si="8"/>
        <v>0</v>
      </c>
      <c r="AB28" s="22">
        <f t="shared" si="1"/>
        <v>1</v>
      </c>
    </row>
    <row r="29" spans="1:28" ht="17.100000000000001" customHeight="1" x14ac:dyDescent="0.5">
      <c r="A29" s="2">
        <v>22</v>
      </c>
      <c r="B29" s="44" t="s">
        <v>483</v>
      </c>
      <c r="C29" s="7" t="s">
        <v>0</v>
      </c>
      <c r="D29" s="66" t="s">
        <v>484</v>
      </c>
      <c r="E29" s="53" t="s">
        <v>8</v>
      </c>
      <c r="F29" s="16"/>
      <c r="G29" s="17" t="str">
        <f t="shared" si="2"/>
        <v>0</v>
      </c>
      <c r="H29" s="16"/>
      <c r="I29" s="17" t="str">
        <f t="shared" si="3"/>
        <v>0</v>
      </c>
      <c r="J29" s="16"/>
      <c r="K29" s="41" t="str">
        <f t="shared" si="4"/>
        <v>0</v>
      </c>
      <c r="L29" s="19"/>
      <c r="M29" s="41" t="str">
        <f t="shared" si="5"/>
        <v>0</v>
      </c>
      <c r="N29" s="19"/>
      <c r="O29" s="41" t="str">
        <f t="shared" si="9"/>
        <v>0</v>
      </c>
      <c r="P29" s="20"/>
      <c r="Q29" s="41" t="str">
        <f t="shared" si="10"/>
        <v>0</v>
      </c>
      <c r="R29" s="20"/>
      <c r="S29" s="41" t="str">
        <f t="shared" si="10"/>
        <v>0</v>
      </c>
      <c r="T29" s="20"/>
      <c r="U29" s="41" t="str">
        <f t="shared" si="10"/>
        <v>0</v>
      </c>
      <c r="V29" s="20"/>
      <c r="W29" s="41" t="str">
        <f t="shared" si="10"/>
        <v>0</v>
      </c>
      <c r="X29" s="20"/>
      <c r="Y29" s="41" t="str">
        <f t="shared" si="10"/>
        <v>0</v>
      </c>
      <c r="Z29" s="42">
        <f t="shared" si="7"/>
        <v>0</v>
      </c>
      <c r="AA29" s="42">
        <f t="shared" si="8"/>
        <v>0</v>
      </c>
      <c r="AB29" s="22">
        <f t="shared" si="1"/>
        <v>1</v>
      </c>
    </row>
    <row r="30" spans="1:28" ht="17.100000000000001" customHeight="1" x14ac:dyDescent="0.5">
      <c r="A30" s="2">
        <v>23</v>
      </c>
      <c r="B30" s="44" t="s">
        <v>485</v>
      </c>
      <c r="C30" s="7" t="s">
        <v>0</v>
      </c>
      <c r="D30" s="66" t="s">
        <v>456</v>
      </c>
      <c r="E30" s="53" t="s">
        <v>118</v>
      </c>
      <c r="F30" s="16"/>
      <c r="G30" s="17" t="str">
        <f t="shared" si="2"/>
        <v>0</v>
      </c>
      <c r="H30" s="16"/>
      <c r="I30" s="17" t="str">
        <f t="shared" si="3"/>
        <v>0</v>
      </c>
      <c r="J30" s="16"/>
      <c r="K30" s="41" t="str">
        <f t="shared" si="4"/>
        <v>0</v>
      </c>
      <c r="L30" s="19"/>
      <c r="M30" s="41" t="str">
        <f t="shared" si="5"/>
        <v>0</v>
      </c>
      <c r="N30" s="19"/>
      <c r="O30" s="41" t="str">
        <f t="shared" si="9"/>
        <v>0</v>
      </c>
      <c r="P30" s="20"/>
      <c r="Q30" s="41" t="str">
        <f t="shared" si="10"/>
        <v>0</v>
      </c>
      <c r="R30" s="20"/>
      <c r="S30" s="41" t="str">
        <f t="shared" si="10"/>
        <v>0</v>
      </c>
      <c r="T30" s="20"/>
      <c r="U30" s="41" t="str">
        <f t="shared" si="10"/>
        <v>0</v>
      </c>
      <c r="V30" s="20"/>
      <c r="W30" s="41" t="str">
        <f t="shared" si="10"/>
        <v>0</v>
      </c>
      <c r="X30" s="20"/>
      <c r="Y30" s="41" t="str">
        <f t="shared" si="10"/>
        <v>0</v>
      </c>
      <c r="Z30" s="42">
        <f t="shared" si="7"/>
        <v>0</v>
      </c>
      <c r="AA30" s="42">
        <f t="shared" si="8"/>
        <v>0</v>
      </c>
      <c r="AB30" s="22">
        <f t="shared" si="1"/>
        <v>1</v>
      </c>
    </row>
    <row r="31" spans="1:28" ht="17.100000000000001" customHeight="1" x14ac:dyDescent="0.5">
      <c r="A31" s="2">
        <v>24</v>
      </c>
      <c r="B31" s="44" t="s">
        <v>486</v>
      </c>
      <c r="C31" s="7" t="s">
        <v>0</v>
      </c>
      <c r="D31" s="66" t="s">
        <v>487</v>
      </c>
      <c r="E31" s="53" t="s">
        <v>79</v>
      </c>
      <c r="F31" s="16"/>
      <c r="G31" s="17" t="str">
        <f t="shared" si="2"/>
        <v>0</v>
      </c>
      <c r="H31" s="16"/>
      <c r="I31" s="17" t="str">
        <f t="shared" si="3"/>
        <v>0</v>
      </c>
      <c r="J31" s="16"/>
      <c r="K31" s="41" t="str">
        <f t="shared" si="4"/>
        <v>0</v>
      </c>
      <c r="L31" s="19"/>
      <c r="M31" s="41" t="str">
        <f t="shared" si="5"/>
        <v>0</v>
      </c>
      <c r="N31" s="19"/>
      <c r="O31" s="41" t="str">
        <f t="shared" si="9"/>
        <v>0</v>
      </c>
      <c r="P31" s="20"/>
      <c r="Q31" s="41" t="str">
        <f t="shared" si="10"/>
        <v>0</v>
      </c>
      <c r="R31" s="20"/>
      <c r="S31" s="41" t="str">
        <f t="shared" si="10"/>
        <v>0</v>
      </c>
      <c r="T31" s="20"/>
      <c r="U31" s="41" t="str">
        <f t="shared" si="10"/>
        <v>0</v>
      </c>
      <c r="V31" s="20"/>
      <c r="W31" s="41" t="str">
        <f t="shared" si="10"/>
        <v>0</v>
      </c>
      <c r="X31" s="20"/>
      <c r="Y31" s="41" t="str">
        <f t="shared" si="10"/>
        <v>0</v>
      </c>
      <c r="Z31" s="42">
        <f t="shared" si="7"/>
        <v>0</v>
      </c>
      <c r="AA31" s="42">
        <f t="shared" si="8"/>
        <v>0</v>
      </c>
      <c r="AB31" s="22">
        <f t="shared" si="1"/>
        <v>1</v>
      </c>
    </row>
    <row r="32" spans="1:28" ht="17.100000000000001" customHeight="1" x14ac:dyDescent="0.5">
      <c r="A32" s="2">
        <v>25</v>
      </c>
      <c r="B32" s="44" t="s">
        <v>488</v>
      </c>
      <c r="C32" s="7" t="s">
        <v>0</v>
      </c>
      <c r="D32" s="66" t="s">
        <v>489</v>
      </c>
      <c r="E32" s="53" t="s">
        <v>8</v>
      </c>
      <c r="F32" s="16"/>
      <c r="G32" s="17" t="str">
        <f t="shared" si="2"/>
        <v>0</v>
      </c>
      <c r="H32" s="16"/>
      <c r="I32" s="17" t="str">
        <f t="shared" si="3"/>
        <v>0</v>
      </c>
      <c r="J32" s="16"/>
      <c r="K32" s="41" t="str">
        <f t="shared" si="4"/>
        <v>0</v>
      </c>
      <c r="L32" s="19"/>
      <c r="M32" s="41" t="str">
        <f t="shared" si="5"/>
        <v>0</v>
      </c>
      <c r="N32" s="19"/>
      <c r="O32" s="41" t="str">
        <f t="shared" si="9"/>
        <v>0</v>
      </c>
      <c r="P32" s="20"/>
      <c r="Q32" s="41" t="str">
        <f t="shared" si="10"/>
        <v>0</v>
      </c>
      <c r="R32" s="20"/>
      <c r="S32" s="41" t="str">
        <f t="shared" si="10"/>
        <v>0</v>
      </c>
      <c r="T32" s="20"/>
      <c r="U32" s="41" t="str">
        <f t="shared" si="10"/>
        <v>0</v>
      </c>
      <c r="V32" s="20"/>
      <c r="W32" s="41" t="str">
        <f t="shared" si="10"/>
        <v>0</v>
      </c>
      <c r="X32" s="20"/>
      <c r="Y32" s="41" t="str">
        <f t="shared" si="10"/>
        <v>0</v>
      </c>
      <c r="Z32" s="42">
        <f t="shared" si="7"/>
        <v>0</v>
      </c>
      <c r="AA32" s="42">
        <f t="shared" si="8"/>
        <v>0</v>
      </c>
      <c r="AB32" s="22">
        <f t="shared" si="1"/>
        <v>1</v>
      </c>
    </row>
    <row r="33" spans="1:28" ht="18.75" customHeight="1" x14ac:dyDescent="0.5">
      <c r="A33" s="2">
        <v>26</v>
      </c>
      <c r="B33" s="44" t="s">
        <v>490</v>
      </c>
      <c r="C33" s="7" t="s">
        <v>0</v>
      </c>
      <c r="D33" s="66" t="s">
        <v>491</v>
      </c>
      <c r="E33" s="53" t="s">
        <v>8</v>
      </c>
      <c r="F33" s="16"/>
      <c r="G33" s="17" t="str">
        <f t="shared" si="2"/>
        <v>0</v>
      </c>
      <c r="H33" s="16"/>
      <c r="I33" s="17" t="str">
        <f t="shared" si="3"/>
        <v>0</v>
      </c>
      <c r="J33" s="16"/>
      <c r="K33" s="41" t="str">
        <f t="shared" si="4"/>
        <v>0</v>
      </c>
      <c r="L33" s="19"/>
      <c r="M33" s="41" t="str">
        <f t="shared" si="5"/>
        <v>0</v>
      </c>
      <c r="N33" s="19"/>
      <c r="O33" s="41" t="str">
        <f t="shared" si="9"/>
        <v>0</v>
      </c>
      <c r="P33" s="20"/>
      <c r="Q33" s="41" t="str">
        <f t="shared" si="10"/>
        <v>0</v>
      </c>
      <c r="R33" s="20"/>
      <c r="S33" s="41" t="str">
        <f t="shared" si="10"/>
        <v>0</v>
      </c>
      <c r="T33" s="20"/>
      <c r="U33" s="41" t="str">
        <f t="shared" si="10"/>
        <v>0</v>
      </c>
      <c r="V33" s="20"/>
      <c r="W33" s="41" t="str">
        <f t="shared" si="10"/>
        <v>0</v>
      </c>
      <c r="X33" s="20"/>
      <c r="Y33" s="41" t="str">
        <f t="shared" si="10"/>
        <v>0</v>
      </c>
      <c r="Z33" s="42">
        <f t="shared" si="7"/>
        <v>0</v>
      </c>
      <c r="AA33" s="42">
        <f t="shared" si="8"/>
        <v>0</v>
      </c>
      <c r="AB33" s="22">
        <f t="shared" si="1"/>
        <v>1</v>
      </c>
    </row>
    <row r="34" spans="1:28" ht="18.75" customHeight="1" x14ac:dyDescent="0.5">
      <c r="A34" s="2">
        <v>27</v>
      </c>
      <c r="B34" s="44" t="s">
        <v>492</v>
      </c>
      <c r="C34" s="7" t="s">
        <v>0</v>
      </c>
      <c r="D34" s="66" t="s">
        <v>493</v>
      </c>
      <c r="E34" s="53" t="s">
        <v>494</v>
      </c>
      <c r="F34" s="16"/>
      <c r="G34" s="17" t="str">
        <f t="shared" ref="G34:G39" si="11">IF(F34&lt;50,"0",IF(F34&lt;=54,"1",IF(F34&lt;=59,"1.5",IF(F34&lt;=64,"2",IF(F34&lt;=69,"2.5",IF(F34&lt;=74,"3",IF(F34&lt;=79,"3.5",IF(F34&gt;=80,"4"))))))))</f>
        <v>0</v>
      </c>
      <c r="H34" s="16"/>
      <c r="I34" s="17" t="str">
        <f t="shared" ref="I34:I39" si="12">IF(H34&lt;49,"0",IF(H34&lt;=54,"1",IF(H34&lt;=59,"1.5",IF(H34&lt;=64,"2",IF(H34&lt;=69,"2.5",IF(H34&lt;=74,"3",IF(H34&lt;=79,"3.5",IF(H34&gt;=80,"4"))))))))</f>
        <v>0</v>
      </c>
      <c r="J34" s="16"/>
      <c r="K34" s="41" t="str">
        <f t="shared" ref="K34:K39" si="13">IF(J34&lt;50,"0",IF(J34&lt;=54,"1",IF(J34&lt;=59,"1.5",IF(J34&lt;=64,"2",IF(J34&lt;=69,"2.5",IF(J34&lt;=74,"3",IF(J34&lt;=79,"3.5",IF(J34&gt;=80,"4"))))))))</f>
        <v>0</v>
      </c>
      <c r="L34" s="19"/>
      <c r="M34" s="41" t="str">
        <f t="shared" ref="M34:M39" si="14">IF(L34&lt;50,"0",IF(L34&lt;=54,"1",IF(L34&lt;=59,"1.5",IF(L34&lt;=64,"2",IF(L34&lt;=69,"2.5",IF(L34&lt;=74,"3",IF(L34&lt;=79,"3.5",IF(L34&gt;=80,"4"))))))))</f>
        <v>0</v>
      </c>
      <c r="N34" s="19"/>
      <c r="O34" s="41" t="str">
        <f t="shared" ref="O34:O39" si="15">IF(N34&lt;50,"0",IF(N34&lt;=54,"1",IF(N34&lt;=59,"1.5",IF(N34&lt;=64,"2",IF(N34&lt;=69,"2.5",IF(N34&lt;=74,"3",IF(N34&lt;=79,"3.5",IF(N34&gt;=80,"4"))))))))</f>
        <v>0</v>
      </c>
      <c r="P34" s="20"/>
      <c r="Q34" s="41" t="str">
        <f t="shared" ref="Q34:Q39" si="16">IF(P34&lt;50,"0",IF(P34&lt;=54,"1",IF(P34&lt;=59,"1.5",IF(P34&lt;=64,"2",IF(P34&lt;=69,"2.5",IF(P34&lt;=74,"3",IF(P34&lt;=79,"3.5",IF(P34&gt;=80,"4"))))))))</f>
        <v>0</v>
      </c>
      <c r="R34" s="20"/>
      <c r="S34" s="41" t="str">
        <f t="shared" ref="S34:S39" si="17">IF(R34&lt;50,"0",IF(R34&lt;=54,"1",IF(R34&lt;=59,"1.5",IF(R34&lt;=64,"2",IF(R34&lt;=69,"2.5",IF(R34&lt;=74,"3",IF(R34&lt;=79,"3.5",IF(R34&gt;=80,"4"))))))))</f>
        <v>0</v>
      </c>
      <c r="T34" s="20"/>
      <c r="U34" s="41" t="str">
        <f t="shared" ref="U34:U39" si="18">IF(T34&lt;50,"0",IF(T34&lt;=54,"1",IF(T34&lt;=59,"1.5",IF(T34&lt;=64,"2",IF(T34&lt;=69,"2.5",IF(T34&lt;=74,"3",IF(T34&lt;=79,"3.5",IF(T34&gt;=80,"4"))))))))</f>
        <v>0</v>
      </c>
      <c r="V34" s="20"/>
      <c r="W34" s="41" t="str">
        <f t="shared" ref="W34:W39" si="19">IF(V34&lt;50,"0",IF(V34&lt;=54,"1",IF(V34&lt;=59,"1.5",IF(V34&lt;=64,"2",IF(V34&lt;=69,"2.5",IF(V34&lt;=74,"3",IF(V34&lt;=79,"3.5",IF(V34&gt;=80,"4"))))))))</f>
        <v>0</v>
      </c>
      <c r="X34" s="20"/>
      <c r="Y34" s="41" t="str">
        <f t="shared" ref="Y34:Y39" si="20">IF(X34&lt;50,"0",IF(X34&lt;=54,"1",IF(X34&lt;=59,"1.5",IF(X34&lt;=64,"2",IF(X34&lt;=69,"2.5",IF(X34&lt;=74,"3",IF(X34&lt;=79,"3.5",IF(X34&gt;=80,"4"))))))))</f>
        <v>0</v>
      </c>
      <c r="Z34" s="42">
        <f t="shared" ref="Z34:Z39" si="21">X34+V34+T34+R34+P34+N34+L34+J34+H34+F34</f>
        <v>0</v>
      </c>
      <c r="AA34" s="42">
        <f t="shared" ref="AA34:AA39" si="22">(Z34*100)/1000</f>
        <v>0</v>
      </c>
      <c r="AB34" s="22">
        <f t="shared" si="1"/>
        <v>1</v>
      </c>
    </row>
    <row r="35" spans="1:28" ht="18.75" customHeight="1" x14ac:dyDescent="0.5">
      <c r="A35" s="2">
        <v>28</v>
      </c>
      <c r="B35" s="44" t="s">
        <v>495</v>
      </c>
      <c r="C35" s="7" t="s">
        <v>0</v>
      </c>
      <c r="D35" s="66" t="s">
        <v>496</v>
      </c>
      <c r="E35" s="53" t="s">
        <v>8</v>
      </c>
      <c r="F35" s="16"/>
      <c r="G35" s="17" t="str">
        <f t="shared" si="11"/>
        <v>0</v>
      </c>
      <c r="H35" s="16"/>
      <c r="I35" s="17" t="str">
        <f t="shared" si="12"/>
        <v>0</v>
      </c>
      <c r="J35" s="16"/>
      <c r="K35" s="41" t="str">
        <f t="shared" si="13"/>
        <v>0</v>
      </c>
      <c r="L35" s="19"/>
      <c r="M35" s="41" t="str">
        <f t="shared" si="14"/>
        <v>0</v>
      </c>
      <c r="N35" s="19"/>
      <c r="O35" s="41" t="str">
        <f t="shared" si="15"/>
        <v>0</v>
      </c>
      <c r="P35" s="20"/>
      <c r="Q35" s="41" t="str">
        <f t="shared" si="16"/>
        <v>0</v>
      </c>
      <c r="R35" s="20"/>
      <c r="S35" s="41" t="str">
        <f t="shared" si="17"/>
        <v>0</v>
      </c>
      <c r="T35" s="20"/>
      <c r="U35" s="41" t="str">
        <f t="shared" si="18"/>
        <v>0</v>
      </c>
      <c r="V35" s="20"/>
      <c r="W35" s="41" t="str">
        <f t="shared" si="19"/>
        <v>0</v>
      </c>
      <c r="X35" s="20"/>
      <c r="Y35" s="41" t="str">
        <f t="shared" si="20"/>
        <v>0</v>
      </c>
      <c r="Z35" s="42">
        <f t="shared" si="21"/>
        <v>0</v>
      </c>
      <c r="AA35" s="42">
        <f t="shared" si="22"/>
        <v>0</v>
      </c>
      <c r="AB35" s="22">
        <f t="shared" si="1"/>
        <v>1</v>
      </c>
    </row>
    <row r="36" spans="1:28" ht="18.75" customHeight="1" x14ac:dyDescent="0.5">
      <c r="A36" s="2">
        <v>29</v>
      </c>
      <c r="B36" s="44" t="s">
        <v>497</v>
      </c>
      <c r="C36" s="7" t="s">
        <v>0</v>
      </c>
      <c r="D36" s="66" t="s">
        <v>498</v>
      </c>
      <c r="E36" s="53" t="s">
        <v>30</v>
      </c>
      <c r="F36" s="16"/>
      <c r="G36" s="17" t="str">
        <f t="shared" si="11"/>
        <v>0</v>
      </c>
      <c r="H36" s="16"/>
      <c r="I36" s="17" t="str">
        <f t="shared" si="12"/>
        <v>0</v>
      </c>
      <c r="J36" s="16"/>
      <c r="K36" s="41" t="str">
        <f t="shared" si="13"/>
        <v>0</v>
      </c>
      <c r="L36" s="19"/>
      <c r="M36" s="41" t="str">
        <f t="shared" si="14"/>
        <v>0</v>
      </c>
      <c r="N36" s="19"/>
      <c r="O36" s="41" t="str">
        <f t="shared" si="15"/>
        <v>0</v>
      </c>
      <c r="P36" s="20"/>
      <c r="Q36" s="41" t="str">
        <f t="shared" si="16"/>
        <v>0</v>
      </c>
      <c r="R36" s="20"/>
      <c r="S36" s="41" t="str">
        <f t="shared" si="17"/>
        <v>0</v>
      </c>
      <c r="T36" s="20"/>
      <c r="U36" s="41" t="str">
        <f t="shared" si="18"/>
        <v>0</v>
      </c>
      <c r="V36" s="20"/>
      <c r="W36" s="41" t="str">
        <f t="shared" si="19"/>
        <v>0</v>
      </c>
      <c r="X36" s="20"/>
      <c r="Y36" s="41" t="str">
        <f t="shared" si="20"/>
        <v>0</v>
      </c>
      <c r="Z36" s="42">
        <f t="shared" si="21"/>
        <v>0</v>
      </c>
      <c r="AA36" s="42">
        <f t="shared" si="22"/>
        <v>0</v>
      </c>
      <c r="AB36" s="22">
        <f t="shared" si="1"/>
        <v>1</v>
      </c>
    </row>
    <row r="37" spans="1:28" ht="18.75" customHeight="1" x14ac:dyDescent="0.5">
      <c r="A37" s="2">
        <v>30</v>
      </c>
      <c r="B37" s="44" t="s">
        <v>499</v>
      </c>
      <c r="C37" s="7" t="s">
        <v>21</v>
      </c>
      <c r="D37" s="66" t="s">
        <v>80</v>
      </c>
      <c r="E37" s="53" t="s">
        <v>500</v>
      </c>
      <c r="F37" s="16"/>
      <c r="G37" s="17" t="str">
        <f t="shared" si="11"/>
        <v>0</v>
      </c>
      <c r="H37" s="16"/>
      <c r="I37" s="17" t="str">
        <f t="shared" si="12"/>
        <v>0</v>
      </c>
      <c r="J37" s="16"/>
      <c r="K37" s="41" t="str">
        <f t="shared" si="13"/>
        <v>0</v>
      </c>
      <c r="L37" s="19"/>
      <c r="M37" s="41" t="str">
        <f t="shared" si="14"/>
        <v>0</v>
      </c>
      <c r="N37" s="19"/>
      <c r="O37" s="41" t="str">
        <f t="shared" si="15"/>
        <v>0</v>
      </c>
      <c r="P37" s="20"/>
      <c r="Q37" s="41" t="str">
        <f t="shared" si="16"/>
        <v>0</v>
      </c>
      <c r="R37" s="20"/>
      <c r="S37" s="41" t="str">
        <f t="shared" si="17"/>
        <v>0</v>
      </c>
      <c r="T37" s="20"/>
      <c r="U37" s="41" t="str">
        <f t="shared" si="18"/>
        <v>0</v>
      </c>
      <c r="V37" s="20"/>
      <c r="W37" s="41" t="str">
        <f t="shared" si="19"/>
        <v>0</v>
      </c>
      <c r="X37" s="20"/>
      <c r="Y37" s="41" t="str">
        <f t="shared" si="20"/>
        <v>0</v>
      </c>
      <c r="Z37" s="42">
        <f t="shared" si="21"/>
        <v>0</v>
      </c>
      <c r="AA37" s="42">
        <f t="shared" si="22"/>
        <v>0</v>
      </c>
      <c r="AB37" s="22">
        <f t="shared" si="1"/>
        <v>1</v>
      </c>
    </row>
    <row r="38" spans="1:28" ht="18.75" customHeight="1" x14ac:dyDescent="0.5">
      <c r="A38" s="2">
        <v>31</v>
      </c>
      <c r="B38" s="44" t="s">
        <v>501</v>
      </c>
      <c r="C38" s="7" t="s">
        <v>0</v>
      </c>
      <c r="D38" s="66" t="s">
        <v>502</v>
      </c>
      <c r="E38" s="53" t="s">
        <v>133</v>
      </c>
      <c r="F38" s="16"/>
      <c r="G38" s="17" t="str">
        <f t="shared" si="11"/>
        <v>0</v>
      </c>
      <c r="H38" s="16"/>
      <c r="I38" s="17" t="str">
        <f t="shared" si="12"/>
        <v>0</v>
      </c>
      <c r="J38" s="16"/>
      <c r="K38" s="41" t="str">
        <f t="shared" si="13"/>
        <v>0</v>
      </c>
      <c r="L38" s="19"/>
      <c r="M38" s="41" t="str">
        <f t="shared" si="14"/>
        <v>0</v>
      </c>
      <c r="N38" s="19"/>
      <c r="O38" s="41" t="str">
        <f t="shared" si="15"/>
        <v>0</v>
      </c>
      <c r="P38" s="20"/>
      <c r="Q38" s="41" t="str">
        <f t="shared" si="16"/>
        <v>0</v>
      </c>
      <c r="R38" s="20"/>
      <c r="S38" s="41" t="str">
        <f t="shared" si="17"/>
        <v>0</v>
      </c>
      <c r="T38" s="20"/>
      <c r="U38" s="41" t="str">
        <f t="shared" si="18"/>
        <v>0</v>
      </c>
      <c r="V38" s="20"/>
      <c r="W38" s="41" t="str">
        <f t="shared" si="19"/>
        <v>0</v>
      </c>
      <c r="X38" s="20"/>
      <c r="Y38" s="41" t="str">
        <f t="shared" si="20"/>
        <v>0</v>
      </c>
      <c r="Z38" s="42">
        <f t="shared" si="21"/>
        <v>0</v>
      </c>
      <c r="AA38" s="42">
        <f t="shared" si="22"/>
        <v>0</v>
      </c>
      <c r="AB38" s="22">
        <f t="shared" si="1"/>
        <v>1</v>
      </c>
    </row>
    <row r="39" spans="1:28" x14ac:dyDescent="0.5">
      <c r="A39" s="2">
        <v>32</v>
      </c>
      <c r="B39" s="44" t="s">
        <v>503</v>
      </c>
      <c r="C39" s="7" t="s">
        <v>21</v>
      </c>
      <c r="D39" s="66" t="s">
        <v>504</v>
      </c>
      <c r="E39" s="53" t="s">
        <v>8</v>
      </c>
      <c r="F39" s="16"/>
      <c r="G39" s="17" t="str">
        <f t="shared" si="11"/>
        <v>0</v>
      </c>
      <c r="H39" s="16"/>
      <c r="I39" s="17" t="str">
        <f t="shared" si="12"/>
        <v>0</v>
      </c>
      <c r="J39" s="16"/>
      <c r="K39" s="41" t="str">
        <f t="shared" si="13"/>
        <v>0</v>
      </c>
      <c r="L39" s="19"/>
      <c r="M39" s="41" t="str">
        <f t="shared" si="14"/>
        <v>0</v>
      </c>
      <c r="N39" s="19"/>
      <c r="O39" s="41" t="str">
        <f t="shared" si="15"/>
        <v>0</v>
      </c>
      <c r="P39" s="20"/>
      <c r="Q39" s="41" t="str">
        <f t="shared" si="16"/>
        <v>0</v>
      </c>
      <c r="R39" s="20"/>
      <c r="S39" s="41" t="str">
        <f t="shared" si="17"/>
        <v>0</v>
      </c>
      <c r="T39" s="20"/>
      <c r="U39" s="41" t="str">
        <f t="shared" si="18"/>
        <v>0</v>
      </c>
      <c r="V39" s="20"/>
      <c r="W39" s="41" t="str">
        <f t="shared" si="19"/>
        <v>0</v>
      </c>
      <c r="X39" s="20"/>
      <c r="Y39" s="41" t="str">
        <f t="shared" si="20"/>
        <v>0</v>
      </c>
      <c r="Z39" s="42">
        <f t="shared" si="21"/>
        <v>0</v>
      </c>
      <c r="AA39" s="42">
        <f t="shared" si="22"/>
        <v>0</v>
      </c>
      <c r="AB39" s="22">
        <f t="shared" si="1"/>
        <v>1</v>
      </c>
    </row>
    <row r="40" spans="1:28" x14ac:dyDescent="0.5">
      <c r="A40" s="2">
        <v>28</v>
      </c>
      <c r="B40" s="44" t="s">
        <v>505</v>
      </c>
      <c r="C40" s="7" t="s">
        <v>0</v>
      </c>
      <c r="D40" s="66" t="s">
        <v>137</v>
      </c>
      <c r="E40" s="53" t="s">
        <v>14</v>
      </c>
      <c r="F40" s="16"/>
      <c r="G40" s="17" t="str">
        <f t="shared" si="2"/>
        <v>0</v>
      </c>
      <c r="H40" s="16"/>
      <c r="I40" s="17" t="str">
        <f t="shared" si="3"/>
        <v>0</v>
      </c>
      <c r="J40" s="16"/>
      <c r="K40" s="41" t="str">
        <f t="shared" si="4"/>
        <v>0</v>
      </c>
      <c r="L40" s="19"/>
      <c r="M40" s="41" t="str">
        <f t="shared" si="5"/>
        <v>0</v>
      </c>
      <c r="N40" s="19"/>
      <c r="O40" s="41" t="str">
        <f t="shared" si="9"/>
        <v>0</v>
      </c>
      <c r="P40" s="20"/>
      <c r="Q40" s="41" t="str">
        <f t="shared" si="10"/>
        <v>0</v>
      </c>
      <c r="R40" s="20"/>
      <c r="S40" s="41" t="str">
        <f t="shared" si="10"/>
        <v>0</v>
      </c>
      <c r="T40" s="20"/>
      <c r="U40" s="41" t="str">
        <f t="shared" si="10"/>
        <v>0</v>
      </c>
      <c r="V40" s="20"/>
      <c r="W40" s="41" t="str">
        <f t="shared" si="10"/>
        <v>0</v>
      </c>
      <c r="X40" s="20"/>
      <c r="Y40" s="41" t="str">
        <f t="shared" si="10"/>
        <v>0</v>
      </c>
      <c r="Z40" s="42">
        <f t="shared" si="7"/>
        <v>0</v>
      </c>
      <c r="AA40" s="42">
        <f t="shared" si="8"/>
        <v>0</v>
      </c>
      <c r="AB40" s="22">
        <f t="shared" si="1"/>
        <v>1</v>
      </c>
    </row>
    <row r="41" spans="1:28" x14ac:dyDescent="0.5">
      <c r="A41" s="2">
        <v>29</v>
      </c>
      <c r="B41" s="44" t="s">
        <v>506</v>
      </c>
      <c r="C41" s="7" t="s">
        <v>0</v>
      </c>
      <c r="D41" s="66" t="s">
        <v>507</v>
      </c>
      <c r="E41" s="53" t="s">
        <v>508</v>
      </c>
      <c r="F41" s="16"/>
      <c r="G41" s="17" t="str">
        <f t="shared" si="2"/>
        <v>0</v>
      </c>
      <c r="H41" s="16"/>
      <c r="I41" s="17" t="str">
        <f t="shared" si="3"/>
        <v>0</v>
      </c>
      <c r="J41" s="16"/>
      <c r="K41" s="41" t="str">
        <f t="shared" si="4"/>
        <v>0</v>
      </c>
      <c r="L41" s="19"/>
      <c r="M41" s="41" t="str">
        <f t="shared" si="5"/>
        <v>0</v>
      </c>
      <c r="N41" s="19"/>
      <c r="O41" s="41" t="str">
        <f t="shared" si="9"/>
        <v>0</v>
      </c>
      <c r="P41" s="20"/>
      <c r="Q41" s="41" t="str">
        <f t="shared" si="10"/>
        <v>0</v>
      </c>
      <c r="R41" s="20"/>
      <c r="S41" s="41" t="str">
        <f t="shared" si="10"/>
        <v>0</v>
      </c>
      <c r="T41" s="20"/>
      <c r="U41" s="41" t="str">
        <f t="shared" si="10"/>
        <v>0</v>
      </c>
      <c r="V41" s="20"/>
      <c r="W41" s="41" t="str">
        <f t="shared" si="10"/>
        <v>0</v>
      </c>
      <c r="X41" s="20"/>
      <c r="Y41" s="41" t="str">
        <f t="shared" si="10"/>
        <v>0</v>
      </c>
      <c r="Z41" s="42">
        <f t="shared" si="7"/>
        <v>0</v>
      </c>
      <c r="AA41" s="42">
        <f t="shared" si="8"/>
        <v>0</v>
      </c>
      <c r="AB41" s="22">
        <f t="shared" si="1"/>
        <v>1</v>
      </c>
    </row>
    <row r="42" spans="1:28" x14ac:dyDescent="0.5">
      <c r="A42" s="2">
        <v>30</v>
      </c>
      <c r="B42" s="44" t="s">
        <v>509</v>
      </c>
      <c r="C42" s="7" t="s">
        <v>0</v>
      </c>
      <c r="D42" s="66" t="s">
        <v>510</v>
      </c>
      <c r="E42" s="53" t="s">
        <v>6</v>
      </c>
      <c r="F42" s="16"/>
      <c r="G42" s="17" t="str">
        <f t="shared" si="2"/>
        <v>0</v>
      </c>
      <c r="H42" s="16"/>
      <c r="I42" s="17" t="str">
        <f t="shared" si="3"/>
        <v>0</v>
      </c>
      <c r="J42" s="16"/>
      <c r="K42" s="41" t="str">
        <f t="shared" si="4"/>
        <v>0</v>
      </c>
      <c r="L42" s="19"/>
      <c r="M42" s="41" t="str">
        <f t="shared" si="5"/>
        <v>0</v>
      </c>
      <c r="N42" s="19"/>
      <c r="O42" s="41" t="str">
        <f t="shared" si="9"/>
        <v>0</v>
      </c>
      <c r="P42" s="20"/>
      <c r="Q42" s="41" t="str">
        <f t="shared" si="10"/>
        <v>0</v>
      </c>
      <c r="R42" s="20"/>
      <c r="S42" s="41" t="str">
        <f t="shared" si="10"/>
        <v>0</v>
      </c>
      <c r="T42" s="20"/>
      <c r="U42" s="41" t="str">
        <f t="shared" si="10"/>
        <v>0</v>
      </c>
      <c r="V42" s="20"/>
      <c r="W42" s="41" t="str">
        <f t="shared" si="10"/>
        <v>0</v>
      </c>
      <c r="X42" s="20"/>
      <c r="Y42" s="41" t="str">
        <f t="shared" si="10"/>
        <v>0</v>
      </c>
      <c r="Z42" s="42">
        <f t="shared" si="7"/>
        <v>0</v>
      </c>
      <c r="AA42" s="42">
        <f t="shared" si="8"/>
        <v>0</v>
      </c>
      <c r="AB42" s="22">
        <f t="shared" si="1"/>
        <v>1</v>
      </c>
    </row>
    <row r="43" spans="1:28" x14ac:dyDescent="0.5">
      <c r="A43" s="83" t="s">
        <v>198</v>
      </c>
      <c r="B43" s="83"/>
      <c r="C43" s="83"/>
      <c r="D43" s="83"/>
      <c r="E43" s="83"/>
      <c r="F43" s="19">
        <f>MAX(F8:F42)</f>
        <v>0</v>
      </c>
      <c r="G43" s="74"/>
      <c r="H43" s="19">
        <f>MAX(H8:H42)</f>
        <v>0</v>
      </c>
      <c r="I43" s="74"/>
      <c r="J43" s="19">
        <f>MAX(J8:J42)</f>
        <v>0</v>
      </c>
      <c r="K43" s="74"/>
      <c r="L43" s="19">
        <f>MAX(L8:L42)</f>
        <v>0</v>
      </c>
      <c r="M43" s="74"/>
      <c r="N43" s="19">
        <f>MAX(N8:N42)</f>
        <v>0</v>
      </c>
      <c r="O43" s="74"/>
      <c r="P43" s="19">
        <f>MAX(P8:P42)</f>
        <v>0</v>
      </c>
      <c r="Q43" s="74"/>
      <c r="R43" s="19">
        <f>MAX(R8:R42)</f>
        <v>0</v>
      </c>
      <c r="S43" s="74"/>
      <c r="T43" s="19">
        <f>MAX(T8:T42)</f>
        <v>0</v>
      </c>
      <c r="U43" s="74"/>
      <c r="V43" s="19">
        <f>MAX(V8:V42)</f>
        <v>0</v>
      </c>
      <c r="W43" s="74"/>
      <c r="X43" s="19">
        <f>MAX(X8:X42)</f>
        <v>0</v>
      </c>
      <c r="Y43" s="74"/>
      <c r="Z43" s="77"/>
      <c r="AA43" s="77"/>
      <c r="AB43" s="78"/>
    </row>
    <row r="44" spans="1:28" x14ac:dyDescent="0.5">
      <c r="A44" s="83" t="s">
        <v>199</v>
      </c>
      <c r="B44" s="83"/>
      <c r="C44" s="83"/>
      <c r="D44" s="83"/>
      <c r="E44" s="83"/>
      <c r="F44" s="19">
        <f>MIN(F8:F42)</f>
        <v>0</v>
      </c>
      <c r="G44" s="75"/>
      <c r="H44" s="19">
        <f>MIN(H8:H42)</f>
        <v>0</v>
      </c>
      <c r="I44" s="75"/>
      <c r="J44" s="19">
        <f>MIN(J8:J42)</f>
        <v>0</v>
      </c>
      <c r="K44" s="75"/>
      <c r="L44" s="19">
        <f>MIN(L8:L42)</f>
        <v>0</v>
      </c>
      <c r="M44" s="75"/>
      <c r="N44" s="19">
        <f>MIN(N8:N42)</f>
        <v>0</v>
      </c>
      <c r="O44" s="75"/>
      <c r="P44" s="19">
        <f>MIN(P8:P42)</f>
        <v>0</v>
      </c>
      <c r="Q44" s="75"/>
      <c r="R44" s="19">
        <f>MIN(R8:R42)</f>
        <v>0</v>
      </c>
      <c r="S44" s="75"/>
      <c r="T44" s="19">
        <f>MIN(T8:T42)</f>
        <v>0</v>
      </c>
      <c r="U44" s="75"/>
      <c r="V44" s="19">
        <f>MIN(V8:V42)</f>
        <v>0</v>
      </c>
      <c r="W44" s="75"/>
      <c r="X44" s="19">
        <f>MIN(X8:X42)</f>
        <v>0</v>
      </c>
      <c r="Y44" s="75"/>
      <c r="Z44" s="79"/>
      <c r="AA44" s="79"/>
      <c r="AB44" s="80"/>
    </row>
    <row r="45" spans="1:28" x14ac:dyDescent="0.5">
      <c r="A45" s="83" t="s">
        <v>200</v>
      </c>
      <c r="B45" s="83"/>
      <c r="C45" s="83"/>
      <c r="D45" s="83"/>
      <c r="E45" s="83"/>
      <c r="F45" s="35" t="e">
        <f>AVERAGE(F8:F42)</f>
        <v>#DIV/0!</v>
      </c>
      <c r="G45" s="75"/>
      <c r="H45" s="35" t="e">
        <f>AVERAGE(H8:H42)</f>
        <v>#DIV/0!</v>
      </c>
      <c r="I45" s="75"/>
      <c r="J45" s="35" t="e">
        <f>AVERAGE(J8:J42)</f>
        <v>#DIV/0!</v>
      </c>
      <c r="K45" s="75"/>
      <c r="L45" s="35" t="e">
        <f>AVERAGE(L8:L42)</f>
        <v>#DIV/0!</v>
      </c>
      <c r="M45" s="75"/>
      <c r="N45" s="35" t="e">
        <f>AVERAGE(N8:N42)</f>
        <v>#DIV/0!</v>
      </c>
      <c r="O45" s="75"/>
      <c r="P45" s="35" t="e">
        <f>AVERAGE(P8:P42)</f>
        <v>#DIV/0!</v>
      </c>
      <c r="Q45" s="75"/>
      <c r="R45" s="35" t="e">
        <f>AVERAGE(R8:R42)</f>
        <v>#DIV/0!</v>
      </c>
      <c r="S45" s="75"/>
      <c r="T45" s="35" t="e">
        <f>AVERAGE(T8:T42)</f>
        <v>#DIV/0!</v>
      </c>
      <c r="U45" s="75"/>
      <c r="V45" s="35" t="e">
        <f>AVERAGE(V8:V42)</f>
        <v>#DIV/0!</v>
      </c>
      <c r="W45" s="75"/>
      <c r="X45" s="35" t="e">
        <f>AVERAGE(X8:X42)</f>
        <v>#DIV/0!</v>
      </c>
      <c r="Y45" s="75"/>
      <c r="Z45" s="79"/>
      <c r="AA45" s="79"/>
      <c r="AB45" s="80"/>
    </row>
    <row r="46" spans="1:28" x14ac:dyDescent="0.5">
      <c r="A46" s="83" t="s">
        <v>201</v>
      </c>
      <c r="B46" s="83"/>
      <c r="C46" s="83"/>
      <c r="D46" s="83"/>
      <c r="E46" s="83"/>
      <c r="F46" s="35" t="e">
        <f>STDEV(F8:F42)</f>
        <v>#DIV/0!</v>
      </c>
      <c r="G46" s="76"/>
      <c r="H46" s="35" t="e">
        <f>STDEV(H8:H42)</f>
        <v>#DIV/0!</v>
      </c>
      <c r="I46" s="76"/>
      <c r="J46" s="35" t="e">
        <f>STDEV(J8:J42)</f>
        <v>#DIV/0!</v>
      </c>
      <c r="K46" s="76"/>
      <c r="L46" s="35" t="e">
        <f>STDEV(L8:L42)</f>
        <v>#DIV/0!</v>
      </c>
      <c r="M46" s="76"/>
      <c r="N46" s="35" t="e">
        <f>STDEV(N8:N42)</f>
        <v>#DIV/0!</v>
      </c>
      <c r="O46" s="76"/>
      <c r="P46" s="35" t="e">
        <f>STDEV(P8:P42)</f>
        <v>#DIV/0!</v>
      </c>
      <c r="Q46" s="76"/>
      <c r="R46" s="35" t="e">
        <f>STDEV(R8:R42)</f>
        <v>#DIV/0!</v>
      </c>
      <c r="S46" s="76"/>
      <c r="T46" s="35" t="e">
        <f>STDEV(T8:T42)</f>
        <v>#DIV/0!</v>
      </c>
      <c r="U46" s="76"/>
      <c r="V46" s="35" t="e">
        <f>STDEV(V8:V42)</f>
        <v>#DIV/0!</v>
      </c>
      <c r="W46" s="76"/>
      <c r="X46" s="35" t="e">
        <f>STDEV(X8:X42)</f>
        <v>#DIV/0!</v>
      </c>
      <c r="Y46" s="76"/>
      <c r="Z46" s="81"/>
      <c r="AA46" s="81"/>
      <c r="AB46" s="82"/>
    </row>
    <row r="47" spans="1:28" x14ac:dyDescent="0.5">
      <c r="A47" s="36"/>
      <c r="B47" s="36"/>
      <c r="C47" s="36"/>
      <c r="D47" s="36"/>
      <c r="E47" s="36"/>
    </row>
    <row r="48" spans="1:28" x14ac:dyDescent="0.5">
      <c r="C48" s="73" t="s">
        <v>197</v>
      </c>
      <c r="D48" s="73"/>
      <c r="E48" s="73"/>
      <c r="F48" s="73"/>
      <c r="G48" s="73"/>
      <c r="H48" s="73"/>
      <c r="I48" s="73"/>
      <c r="J48" s="40"/>
    </row>
    <row r="49" spans="1:28" x14ac:dyDescent="0.5">
      <c r="C49" s="73" t="s">
        <v>194</v>
      </c>
      <c r="D49" s="73"/>
      <c r="E49" s="73"/>
      <c r="F49" s="69" t="s">
        <v>195</v>
      </c>
      <c r="G49" s="69"/>
      <c r="H49" s="70" t="s">
        <v>196</v>
      </c>
      <c r="I49" s="70"/>
      <c r="J49" s="40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</row>
    <row r="50" spans="1:28" x14ac:dyDescent="0.5">
      <c r="C50" s="71" t="s">
        <v>190</v>
      </c>
      <c r="D50" s="71"/>
      <c r="E50" s="71"/>
      <c r="F50" s="69"/>
      <c r="G50" s="69"/>
      <c r="H50" s="70"/>
      <c r="I50" s="70"/>
      <c r="J50" s="40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spans="1:28" x14ac:dyDescent="0.5">
      <c r="C51" s="71" t="s">
        <v>191</v>
      </c>
      <c r="D51" s="71"/>
      <c r="E51" s="71"/>
      <c r="F51" s="69"/>
      <c r="G51" s="69"/>
      <c r="H51" s="70"/>
      <c r="I51" s="70"/>
      <c r="J51" s="40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</row>
    <row r="52" spans="1:28" x14ac:dyDescent="0.5">
      <c r="C52" s="68" t="s">
        <v>192</v>
      </c>
      <c r="D52" s="68"/>
      <c r="E52" s="68"/>
      <c r="F52" s="69"/>
      <c r="G52" s="69"/>
      <c r="H52" s="70"/>
      <c r="I52" s="70"/>
    </row>
    <row r="53" spans="1:28" s="43" customFormat="1" x14ac:dyDescent="0.5">
      <c r="A53" s="12"/>
      <c r="B53" s="39"/>
      <c r="C53" s="68" t="s">
        <v>193</v>
      </c>
      <c r="D53" s="68"/>
      <c r="E53" s="68"/>
      <c r="F53" s="69"/>
      <c r="G53" s="69"/>
      <c r="H53" s="70"/>
      <c r="I53" s="70"/>
      <c r="K53" s="46"/>
      <c r="L53" s="46"/>
      <c r="M53" s="46"/>
    </row>
  </sheetData>
  <mergeCells count="59">
    <mergeCell ref="A1:AB1"/>
    <mergeCell ref="A2:AB2"/>
    <mergeCell ref="A3:AB3"/>
    <mergeCell ref="A4:AB4"/>
    <mergeCell ref="A5:A6"/>
    <mergeCell ref="B5:B6"/>
    <mergeCell ref="C5:C6"/>
    <mergeCell ref="D5:D6"/>
    <mergeCell ref="E5:E6"/>
    <mergeCell ref="G5:G6"/>
    <mergeCell ref="W5:W6"/>
    <mergeCell ref="Y5:Y6"/>
    <mergeCell ref="Z5:Z6"/>
    <mergeCell ref="AA5:AA6"/>
    <mergeCell ref="AB5:AB6"/>
    <mergeCell ref="O43:O46"/>
    <mergeCell ref="A44:E44"/>
    <mergeCell ref="A45:E45"/>
    <mergeCell ref="A46:E46"/>
    <mergeCell ref="U5:U6"/>
    <mergeCell ref="I5:I6"/>
    <mergeCell ref="K5:K6"/>
    <mergeCell ref="M5:M6"/>
    <mergeCell ref="O5:O6"/>
    <mergeCell ref="Q5:Q6"/>
    <mergeCell ref="S5:S6"/>
    <mergeCell ref="A43:E43"/>
    <mergeCell ref="G43:G46"/>
    <mergeCell ref="I43:I46"/>
    <mergeCell ref="K43:K46"/>
    <mergeCell ref="M43:M46"/>
    <mergeCell ref="V49:AB49"/>
    <mergeCell ref="Q43:Q46"/>
    <mergeCell ref="S43:S46"/>
    <mergeCell ref="U43:U46"/>
    <mergeCell ref="W43:W46"/>
    <mergeCell ref="Y43:Y46"/>
    <mergeCell ref="Z43:AB46"/>
    <mergeCell ref="C48:I48"/>
    <mergeCell ref="C49:E49"/>
    <mergeCell ref="F49:G49"/>
    <mergeCell ref="H49:I49"/>
    <mergeCell ref="N49:U49"/>
    <mergeCell ref="C51:E51"/>
    <mergeCell ref="F51:G51"/>
    <mergeCell ref="H51:I51"/>
    <mergeCell ref="N51:U51"/>
    <mergeCell ref="V51:AB51"/>
    <mergeCell ref="C50:E50"/>
    <mergeCell ref="F50:G50"/>
    <mergeCell ref="H50:I50"/>
    <mergeCell ref="N50:U50"/>
    <mergeCell ref="V50:AB50"/>
    <mergeCell ref="C52:E52"/>
    <mergeCell ref="F52:G52"/>
    <mergeCell ref="H52:I52"/>
    <mergeCell ref="C53:E53"/>
    <mergeCell ref="F53:G53"/>
    <mergeCell ref="H53:I53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workbookViewId="0">
      <selection activeCell="A4" sqref="A4:AB4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28" width="3.375" style="37" customWidth="1"/>
    <col min="29" max="16384" width="9" style="12"/>
  </cols>
  <sheetData>
    <row r="1" spans="1:28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</row>
    <row r="3" spans="1:28" x14ac:dyDescent="0.5">
      <c r="A3" s="92" t="s">
        <v>512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8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</row>
    <row r="5" spans="1:28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184</v>
      </c>
      <c r="U5" s="84" t="s">
        <v>175</v>
      </c>
      <c r="V5" s="11" t="s">
        <v>185</v>
      </c>
      <c r="W5" s="84" t="s">
        <v>175</v>
      </c>
      <c r="X5" s="11" t="s">
        <v>186</v>
      </c>
      <c r="Y5" s="84" t="s">
        <v>175</v>
      </c>
      <c r="Z5" s="86" t="s">
        <v>187</v>
      </c>
      <c r="AA5" s="86" t="s">
        <v>188</v>
      </c>
      <c r="AB5" s="88" t="s">
        <v>189</v>
      </c>
    </row>
    <row r="6" spans="1:28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87"/>
      <c r="AA6" s="87"/>
      <c r="AB6" s="89"/>
    </row>
    <row r="7" spans="1:28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17.100000000000001" customHeight="1" x14ac:dyDescent="0.5">
      <c r="A8" s="2">
        <v>1</v>
      </c>
      <c r="B8" s="1" t="s">
        <v>209</v>
      </c>
      <c r="C8" s="2" t="s">
        <v>21</v>
      </c>
      <c r="D8" s="3" t="s">
        <v>411</v>
      </c>
      <c r="E8" s="4" t="s">
        <v>8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Y8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20"/>
      <c r="U8" s="18" t="str">
        <f t="shared" si="0"/>
        <v>0</v>
      </c>
      <c r="V8" s="20"/>
      <c r="W8" s="18" t="str">
        <f t="shared" si="0"/>
        <v>0</v>
      </c>
      <c r="X8" s="20"/>
      <c r="Y8" s="18" t="str">
        <f t="shared" si="0"/>
        <v>0</v>
      </c>
      <c r="Z8" s="21">
        <f>X8+V8+T8+R8+P8+N8+L8+J8+H8+F8</f>
        <v>0</v>
      </c>
      <c r="AA8" s="21">
        <f>(Z8*100)/1000</f>
        <v>0</v>
      </c>
      <c r="AB8" s="22">
        <f t="shared" ref="AB8:AB34" si="1">RANK(Z8,Z$8:Z$34,0)</f>
        <v>1</v>
      </c>
    </row>
    <row r="9" spans="1:28" ht="17.100000000000001" customHeight="1" x14ac:dyDescent="0.5">
      <c r="A9" s="2">
        <v>2</v>
      </c>
      <c r="B9" s="1" t="s">
        <v>210</v>
      </c>
      <c r="C9" s="2" t="s">
        <v>21</v>
      </c>
      <c r="D9" s="3" t="s">
        <v>412</v>
      </c>
      <c r="E9" s="4" t="s">
        <v>63</v>
      </c>
      <c r="F9" s="16"/>
      <c r="G9" s="17" t="str">
        <f t="shared" ref="G9:G27" si="2">IF(F9&lt;50,"0",IF(F9&lt;=54,"1",IF(F9&lt;=59,"1.5",IF(F9&lt;=64,"2",IF(F9&lt;=69,"2.5",IF(F9&lt;=74,"3",IF(F9&lt;=79,"3.5",IF(F9&gt;=80,"4"))))))))</f>
        <v>0</v>
      </c>
      <c r="H9" s="16"/>
      <c r="I9" s="17" t="str">
        <f t="shared" ref="I9:I27" si="3">IF(H9&lt;49,"0",IF(H9&lt;=54,"1",IF(H9&lt;=59,"1.5",IF(H9&lt;=64,"2",IF(H9&lt;=69,"2.5",IF(H9&lt;=74,"3",IF(H9&lt;=79,"3.5",IF(H9&gt;=80,"4"))))))))</f>
        <v>0</v>
      </c>
      <c r="J9" s="16"/>
      <c r="K9" s="18" t="str">
        <f t="shared" ref="K9:K27" si="4">IF(J9&lt;50,"0",IF(J9&lt;=54,"1",IF(J9&lt;=59,"1.5",IF(J9&lt;=64,"2",IF(J9&lt;=69,"2.5",IF(J9&lt;=74,"3",IF(J9&lt;=79,"3.5",IF(J9&gt;=80,"4"))))))))</f>
        <v>0</v>
      </c>
      <c r="L9" s="19"/>
      <c r="M9" s="18" t="str">
        <f t="shared" ref="M9:M27" si="5">IF(L9&lt;50,"0",IF(L9&lt;=54,"1",IF(L9&lt;=59,"1.5",IF(L9&lt;=64,"2",IF(L9&lt;=69,"2.5",IF(L9&lt;=74,"3",IF(L9&lt;=79,"3.5",IF(L9&gt;=80,"4"))))))))</f>
        <v>0</v>
      </c>
      <c r="N9" s="19"/>
      <c r="O9" s="18" t="str">
        <f t="shared" ref="O9:Y24" si="6">IF(N9&lt;50,"0",IF(N9&lt;=54,"1",IF(N9&lt;=59,"1.5",IF(N9&lt;=64,"2",IF(N9&lt;=69,"2.5",IF(N9&lt;=74,"3",IF(N9&lt;=79,"3.5",IF(N9&gt;=80,"4"))))))))</f>
        <v>0</v>
      </c>
      <c r="P9" s="20"/>
      <c r="Q9" s="18" t="str">
        <f t="shared" si="6"/>
        <v>0</v>
      </c>
      <c r="R9" s="20"/>
      <c r="S9" s="18" t="str">
        <f t="shared" si="6"/>
        <v>0</v>
      </c>
      <c r="T9" s="20"/>
      <c r="U9" s="18" t="str">
        <f t="shared" si="6"/>
        <v>0</v>
      </c>
      <c r="V9" s="20"/>
      <c r="W9" s="18" t="str">
        <f t="shared" si="6"/>
        <v>0</v>
      </c>
      <c r="X9" s="20"/>
      <c r="Y9" s="18" t="str">
        <f t="shared" si="6"/>
        <v>0</v>
      </c>
      <c r="Z9" s="21">
        <f t="shared" ref="Z9:Z34" si="7">X9+V9+T9+R9+P9+N9+L9+J9+H9+F9</f>
        <v>0</v>
      </c>
      <c r="AA9" s="21">
        <f t="shared" ref="AA9:AA34" si="8">(Z9*100)/1000</f>
        <v>0</v>
      </c>
      <c r="AB9" s="22">
        <f t="shared" si="1"/>
        <v>1</v>
      </c>
    </row>
    <row r="10" spans="1:28" ht="17.100000000000001" customHeight="1" x14ac:dyDescent="0.5">
      <c r="A10" s="2">
        <v>3</v>
      </c>
      <c r="B10" s="1" t="s">
        <v>211</v>
      </c>
      <c r="C10" s="2" t="s">
        <v>21</v>
      </c>
      <c r="D10" s="3" t="s">
        <v>413</v>
      </c>
      <c r="E10" s="4" t="s">
        <v>117</v>
      </c>
      <c r="F10" s="16"/>
      <c r="G10" s="17" t="str">
        <f t="shared" si="2"/>
        <v>0</v>
      </c>
      <c r="H10" s="16"/>
      <c r="I10" s="17" t="str">
        <f t="shared" si="3"/>
        <v>0</v>
      </c>
      <c r="J10" s="16"/>
      <c r="K10" s="18" t="str">
        <f t="shared" si="4"/>
        <v>0</v>
      </c>
      <c r="L10" s="19"/>
      <c r="M10" s="18" t="str">
        <f t="shared" si="5"/>
        <v>0</v>
      </c>
      <c r="N10" s="19"/>
      <c r="O10" s="18" t="str">
        <f t="shared" si="6"/>
        <v>0</v>
      </c>
      <c r="P10" s="20"/>
      <c r="Q10" s="18" t="str">
        <f t="shared" si="6"/>
        <v>0</v>
      </c>
      <c r="R10" s="20"/>
      <c r="S10" s="18" t="str">
        <f t="shared" si="6"/>
        <v>0</v>
      </c>
      <c r="T10" s="20"/>
      <c r="U10" s="18" t="str">
        <f t="shared" si="6"/>
        <v>0</v>
      </c>
      <c r="V10" s="20"/>
      <c r="W10" s="18" t="str">
        <f t="shared" si="6"/>
        <v>0</v>
      </c>
      <c r="X10" s="20"/>
      <c r="Y10" s="18" t="str">
        <f t="shared" si="6"/>
        <v>0</v>
      </c>
      <c r="Z10" s="21">
        <f t="shared" si="7"/>
        <v>0</v>
      </c>
      <c r="AA10" s="21">
        <f t="shared" si="8"/>
        <v>0</v>
      </c>
      <c r="AB10" s="22">
        <f t="shared" si="1"/>
        <v>1</v>
      </c>
    </row>
    <row r="11" spans="1:28" ht="17.100000000000001" customHeight="1" x14ac:dyDescent="0.5">
      <c r="A11" s="2">
        <v>4</v>
      </c>
      <c r="B11" s="1" t="s">
        <v>212</v>
      </c>
      <c r="C11" s="2" t="s">
        <v>0</v>
      </c>
      <c r="D11" s="3" t="s">
        <v>414</v>
      </c>
      <c r="E11" s="4" t="s">
        <v>415</v>
      </c>
      <c r="F11" s="16"/>
      <c r="G11" s="17" t="str">
        <f t="shared" si="2"/>
        <v>0</v>
      </c>
      <c r="H11" s="16"/>
      <c r="I11" s="17" t="str">
        <f t="shared" si="3"/>
        <v>0</v>
      </c>
      <c r="J11" s="16"/>
      <c r="K11" s="18" t="str">
        <f t="shared" si="4"/>
        <v>0</v>
      </c>
      <c r="L11" s="19"/>
      <c r="M11" s="18" t="str">
        <f t="shared" si="5"/>
        <v>0</v>
      </c>
      <c r="N11" s="19"/>
      <c r="O11" s="18" t="str">
        <f t="shared" si="6"/>
        <v>0</v>
      </c>
      <c r="P11" s="20"/>
      <c r="Q11" s="18" t="str">
        <f t="shared" si="6"/>
        <v>0</v>
      </c>
      <c r="R11" s="20"/>
      <c r="S11" s="18" t="str">
        <f t="shared" si="6"/>
        <v>0</v>
      </c>
      <c r="T11" s="20"/>
      <c r="U11" s="18" t="str">
        <f t="shared" si="6"/>
        <v>0</v>
      </c>
      <c r="V11" s="20"/>
      <c r="W11" s="18" t="str">
        <f t="shared" si="6"/>
        <v>0</v>
      </c>
      <c r="X11" s="20"/>
      <c r="Y11" s="18" t="str">
        <f t="shared" si="6"/>
        <v>0</v>
      </c>
      <c r="Z11" s="21">
        <f t="shared" si="7"/>
        <v>0</v>
      </c>
      <c r="AA11" s="21">
        <f t="shared" si="8"/>
        <v>0</v>
      </c>
      <c r="AB11" s="22">
        <f t="shared" si="1"/>
        <v>1</v>
      </c>
    </row>
    <row r="12" spans="1:28" ht="17.100000000000001" customHeight="1" x14ac:dyDescent="0.5">
      <c r="A12" s="2">
        <v>5</v>
      </c>
      <c r="B12" s="1" t="s">
        <v>213</v>
      </c>
      <c r="C12" s="2" t="s">
        <v>0</v>
      </c>
      <c r="D12" s="3" t="s">
        <v>416</v>
      </c>
      <c r="E12" s="4" t="s">
        <v>20</v>
      </c>
      <c r="F12" s="16"/>
      <c r="G12" s="17" t="str">
        <f t="shared" si="2"/>
        <v>0</v>
      </c>
      <c r="H12" s="16"/>
      <c r="I12" s="17" t="str">
        <f t="shared" si="3"/>
        <v>0</v>
      </c>
      <c r="J12" s="16"/>
      <c r="K12" s="18" t="str">
        <f t="shared" si="4"/>
        <v>0</v>
      </c>
      <c r="L12" s="19"/>
      <c r="M12" s="18" t="str">
        <f t="shared" si="5"/>
        <v>0</v>
      </c>
      <c r="N12" s="19"/>
      <c r="O12" s="18" t="str">
        <f t="shared" si="6"/>
        <v>0</v>
      </c>
      <c r="P12" s="20"/>
      <c r="Q12" s="18" t="str">
        <f t="shared" si="6"/>
        <v>0</v>
      </c>
      <c r="R12" s="20"/>
      <c r="S12" s="18" t="str">
        <f t="shared" si="6"/>
        <v>0</v>
      </c>
      <c r="T12" s="20"/>
      <c r="U12" s="18" t="str">
        <f t="shared" si="6"/>
        <v>0</v>
      </c>
      <c r="V12" s="20"/>
      <c r="W12" s="18" t="str">
        <f t="shared" si="6"/>
        <v>0</v>
      </c>
      <c r="X12" s="20"/>
      <c r="Y12" s="18" t="str">
        <f t="shared" si="6"/>
        <v>0</v>
      </c>
      <c r="Z12" s="21">
        <f t="shared" si="7"/>
        <v>0</v>
      </c>
      <c r="AA12" s="21">
        <f t="shared" si="8"/>
        <v>0</v>
      </c>
      <c r="AB12" s="22">
        <f t="shared" si="1"/>
        <v>1</v>
      </c>
    </row>
    <row r="13" spans="1:28" ht="17.100000000000001" customHeight="1" x14ac:dyDescent="0.5">
      <c r="A13" s="2">
        <v>6</v>
      </c>
      <c r="B13" s="1" t="s">
        <v>214</v>
      </c>
      <c r="C13" s="2" t="s">
        <v>0</v>
      </c>
      <c r="D13" s="3" t="s">
        <v>417</v>
      </c>
      <c r="E13" s="4" t="s">
        <v>8</v>
      </c>
      <c r="F13" s="16"/>
      <c r="G13" s="17" t="str">
        <f t="shared" si="2"/>
        <v>0</v>
      </c>
      <c r="H13" s="16"/>
      <c r="I13" s="17" t="str">
        <f t="shared" si="3"/>
        <v>0</v>
      </c>
      <c r="J13" s="16"/>
      <c r="K13" s="18" t="str">
        <f t="shared" si="4"/>
        <v>0</v>
      </c>
      <c r="L13" s="19"/>
      <c r="M13" s="18" t="str">
        <f t="shared" si="5"/>
        <v>0</v>
      </c>
      <c r="N13" s="19"/>
      <c r="O13" s="18" t="str">
        <f t="shared" si="6"/>
        <v>0</v>
      </c>
      <c r="P13" s="20"/>
      <c r="Q13" s="18" t="str">
        <f t="shared" si="6"/>
        <v>0</v>
      </c>
      <c r="R13" s="20"/>
      <c r="S13" s="18" t="str">
        <f t="shared" si="6"/>
        <v>0</v>
      </c>
      <c r="T13" s="20"/>
      <c r="U13" s="18" t="str">
        <f t="shared" si="6"/>
        <v>0</v>
      </c>
      <c r="V13" s="20"/>
      <c r="W13" s="18" t="str">
        <f t="shared" si="6"/>
        <v>0</v>
      </c>
      <c r="X13" s="20"/>
      <c r="Y13" s="18" t="str">
        <f t="shared" si="6"/>
        <v>0</v>
      </c>
      <c r="Z13" s="21">
        <f t="shared" si="7"/>
        <v>0</v>
      </c>
      <c r="AA13" s="21">
        <f t="shared" si="8"/>
        <v>0</v>
      </c>
      <c r="AB13" s="22">
        <f t="shared" si="1"/>
        <v>1</v>
      </c>
    </row>
    <row r="14" spans="1:28" ht="17.100000000000001" customHeight="1" x14ac:dyDescent="0.5">
      <c r="A14" s="2">
        <v>7</v>
      </c>
      <c r="B14" s="1" t="s">
        <v>215</v>
      </c>
      <c r="C14" s="2" t="s">
        <v>0</v>
      </c>
      <c r="D14" s="3" t="s">
        <v>418</v>
      </c>
      <c r="E14" s="4" t="s">
        <v>216</v>
      </c>
      <c r="F14" s="16"/>
      <c r="G14" s="17" t="str">
        <f t="shared" si="2"/>
        <v>0</v>
      </c>
      <c r="H14" s="16"/>
      <c r="I14" s="17" t="str">
        <f t="shared" si="3"/>
        <v>0</v>
      </c>
      <c r="J14" s="16"/>
      <c r="K14" s="18" t="str">
        <f t="shared" si="4"/>
        <v>0</v>
      </c>
      <c r="L14" s="19"/>
      <c r="M14" s="18" t="str">
        <f t="shared" si="5"/>
        <v>0</v>
      </c>
      <c r="N14" s="19"/>
      <c r="O14" s="18" t="str">
        <f t="shared" si="6"/>
        <v>0</v>
      </c>
      <c r="P14" s="20"/>
      <c r="Q14" s="18" t="str">
        <f t="shared" si="6"/>
        <v>0</v>
      </c>
      <c r="R14" s="20"/>
      <c r="S14" s="18" t="str">
        <f t="shared" si="6"/>
        <v>0</v>
      </c>
      <c r="T14" s="20"/>
      <c r="U14" s="18" t="str">
        <f t="shared" si="6"/>
        <v>0</v>
      </c>
      <c r="V14" s="20"/>
      <c r="W14" s="18" t="str">
        <f t="shared" si="6"/>
        <v>0</v>
      </c>
      <c r="X14" s="20"/>
      <c r="Y14" s="18" t="str">
        <f t="shared" si="6"/>
        <v>0</v>
      </c>
      <c r="Z14" s="21">
        <f t="shared" si="7"/>
        <v>0</v>
      </c>
      <c r="AA14" s="21">
        <f t="shared" si="8"/>
        <v>0</v>
      </c>
      <c r="AB14" s="22">
        <f t="shared" si="1"/>
        <v>1</v>
      </c>
    </row>
    <row r="15" spans="1:28" ht="17.100000000000001" customHeight="1" x14ac:dyDescent="0.5">
      <c r="A15" s="2">
        <v>8</v>
      </c>
      <c r="B15" s="1" t="s">
        <v>217</v>
      </c>
      <c r="C15" s="2" t="s">
        <v>21</v>
      </c>
      <c r="D15" s="3" t="s">
        <v>419</v>
      </c>
      <c r="E15" s="4" t="s">
        <v>2</v>
      </c>
      <c r="F15" s="16"/>
      <c r="G15" s="17" t="str">
        <f t="shared" si="2"/>
        <v>0</v>
      </c>
      <c r="H15" s="16"/>
      <c r="I15" s="17" t="str">
        <f t="shared" si="3"/>
        <v>0</v>
      </c>
      <c r="J15" s="16"/>
      <c r="K15" s="18" t="str">
        <f t="shared" si="4"/>
        <v>0</v>
      </c>
      <c r="L15" s="19"/>
      <c r="M15" s="18" t="str">
        <f t="shared" si="5"/>
        <v>0</v>
      </c>
      <c r="N15" s="19"/>
      <c r="O15" s="18" t="str">
        <f t="shared" si="6"/>
        <v>0</v>
      </c>
      <c r="P15" s="20"/>
      <c r="Q15" s="18" t="str">
        <f t="shared" si="6"/>
        <v>0</v>
      </c>
      <c r="R15" s="20"/>
      <c r="S15" s="18" t="str">
        <f t="shared" si="6"/>
        <v>0</v>
      </c>
      <c r="T15" s="20"/>
      <c r="U15" s="18" t="str">
        <f t="shared" si="6"/>
        <v>0</v>
      </c>
      <c r="V15" s="20"/>
      <c r="W15" s="18" t="str">
        <f t="shared" si="6"/>
        <v>0</v>
      </c>
      <c r="X15" s="20"/>
      <c r="Y15" s="18" t="str">
        <f t="shared" si="6"/>
        <v>0</v>
      </c>
      <c r="Z15" s="21">
        <f t="shared" si="7"/>
        <v>0</v>
      </c>
      <c r="AA15" s="21">
        <f t="shared" si="8"/>
        <v>0</v>
      </c>
      <c r="AB15" s="22">
        <f t="shared" si="1"/>
        <v>1</v>
      </c>
    </row>
    <row r="16" spans="1:28" ht="17.100000000000001" customHeight="1" x14ac:dyDescent="0.5">
      <c r="A16" s="2">
        <v>9</v>
      </c>
      <c r="B16" s="1" t="s">
        <v>218</v>
      </c>
      <c r="C16" s="2" t="s">
        <v>0</v>
      </c>
      <c r="D16" s="3" t="s">
        <v>420</v>
      </c>
      <c r="E16" s="4" t="s">
        <v>8</v>
      </c>
      <c r="F16" s="16"/>
      <c r="G16" s="17" t="str">
        <f t="shared" si="2"/>
        <v>0</v>
      </c>
      <c r="H16" s="16"/>
      <c r="I16" s="17" t="str">
        <f t="shared" si="3"/>
        <v>0</v>
      </c>
      <c r="J16" s="16"/>
      <c r="K16" s="18" t="str">
        <f t="shared" si="4"/>
        <v>0</v>
      </c>
      <c r="L16" s="19"/>
      <c r="M16" s="18" t="str">
        <f t="shared" si="5"/>
        <v>0</v>
      </c>
      <c r="N16" s="19"/>
      <c r="O16" s="18" t="str">
        <f t="shared" si="6"/>
        <v>0</v>
      </c>
      <c r="P16" s="20"/>
      <c r="Q16" s="18" t="str">
        <f t="shared" si="6"/>
        <v>0</v>
      </c>
      <c r="R16" s="20"/>
      <c r="S16" s="18" t="str">
        <f t="shared" si="6"/>
        <v>0</v>
      </c>
      <c r="T16" s="20"/>
      <c r="U16" s="18" t="str">
        <f t="shared" si="6"/>
        <v>0</v>
      </c>
      <c r="V16" s="20"/>
      <c r="W16" s="18" t="str">
        <f t="shared" si="6"/>
        <v>0</v>
      </c>
      <c r="X16" s="20"/>
      <c r="Y16" s="18" t="str">
        <f t="shared" si="6"/>
        <v>0</v>
      </c>
      <c r="Z16" s="21">
        <f t="shared" si="7"/>
        <v>0</v>
      </c>
      <c r="AA16" s="21">
        <f t="shared" si="8"/>
        <v>0</v>
      </c>
      <c r="AB16" s="22">
        <f t="shared" si="1"/>
        <v>1</v>
      </c>
    </row>
    <row r="17" spans="1:28" ht="17.100000000000001" customHeight="1" x14ac:dyDescent="0.5">
      <c r="A17" s="2">
        <v>10</v>
      </c>
      <c r="B17" s="1" t="s">
        <v>219</v>
      </c>
      <c r="C17" s="2" t="s">
        <v>21</v>
      </c>
      <c r="D17" s="3" t="s">
        <v>421</v>
      </c>
      <c r="E17" s="4" t="s">
        <v>8</v>
      </c>
      <c r="F17" s="16"/>
      <c r="G17" s="17" t="str">
        <f t="shared" si="2"/>
        <v>0</v>
      </c>
      <c r="H17" s="16"/>
      <c r="I17" s="17" t="str">
        <f t="shared" si="3"/>
        <v>0</v>
      </c>
      <c r="J17" s="16"/>
      <c r="K17" s="18" t="str">
        <f t="shared" si="4"/>
        <v>0</v>
      </c>
      <c r="L17" s="19"/>
      <c r="M17" s="18" t="str">
        <f t="shared" si="5"/>
        <v>0</v>
      </c>
      <c r="N17" s="19"/>
      <c r="O17" s="18" t="str">
        <f t="shared" si="6"/>
        <v>0</v>
      </c>
      <c r="P17" s="20"/>
      <c r="Q17" s="18" t="str">
        <f t="shared" si="6"/>
        <v>0</v>
      </c>
      <c r="R17" s="20"/>
      <c r="S17" s="18" t="str">
        <f t="shared" si="6"/>
        <v>0</v>
      </c>
      <c r="T17" s="20"/>
      <c r="U17" s="18" t="str">
        <f t="shared" si="6"/>
        <v>0</v>
      </c>
      <c r="V17" s="20"/>
      <c r="W17" s="18" t="str">
        <f t="shared" si="6"/>
        <v>0</v>
      </c>
      <c r="X17" s="20"/>
      <c r="Y17" s="18" t="str">
        <f t="shared" si="6"/>
        <v>0</v>
      </c>
      <c r="Z17" s="21">
        <f t="shared" si="7"/>
        <v>0</v>
      </c>
      <c r="AA17" s="21">
        <f t="shared" si="8"/>
        <v>0</v>
      </c>
      <c r="AB17" s="22">
        <f t="shared" si="1"/>
        <v>1</v>
      </c>
    </row>
    <row r="18" spans="1:28" ht="17.100000000000001" customHeight="1" x14ac:dyDescent="0.5">
      <c r="A18" s="2">
        <v>11</v>
      </c>
      <c r="B18" s="1" t="s">
        <v>220</v>
      </c>
      <c r="C18" s="2" t="s">
        <v>21</v>
      </c>
      <c r="D18" s="3" t="s">
        <v>422</v>
      </c>
      <c r="E18" s="4" t="s">
        <v>8</v>
      </c>
      <c r="F18" s="16"/>
      <c r="G18" s="17" t="str">
        <f t="shared" si="2"/>
        <v>0</v>
      </c>
      <c r="H18" s="16"/>
      <c r="I18" s="17" t="str">
        <f t="shared" si="3"/>
        <v>0</v>
      </c>
      <c r="J18" s="16"/>
      <c r="K18" s="18" t="str">
        <f t="shared" si="4"/>
        <v>0</v>
      </c>
      <c r="L18" s="19"/>
      <c r="M18" s="18" t="str">
        <f t="shared" si="5"/>
        <v>0</v>
      </c>
      <c r="N18" s="19"/>
      <c r="O18" s="18" t="str">
        <f t="shared" si="6"/>
        <v>0</v>
      </c>
      <c r="P18" s="20"/>
      <c r="Q18" s="18" t="str">
        <f t="shared" si="6"/>
        <v>0</v>
      </c>
      <c r="R18" s="20"/>
      <c r="S18" s="18" t="str">
        <f t="shared" si="6"/>
        <v>0</v>
      </c>
      <c r="T18" s="20"/>
      <c r="U18" s="18" t="str">
        <f t="shared" si="6"/>
        <v>0</v>
      </c>
      <c r="V18" s="20"/>
      <c r="W18" s="18" t="str">
        <f t="shared" si="6"/>
        <v>0</v>
      </c>
      <c r="X18" s="20"/>
      <c r="Y18" s="18" t="str">
        <f t="shared" si="6"/>
        <v>0</v>
      </c>
      <c r="Z18" s="21">
        <f t="shared" si="7"/>
        <v>0</v>
      </c>
      <c r="AA18" s="21">
        <f t="shared" si="8"/>
        <v>0</v>
      </c>
      <c r="AB18" s="22">
        <f t="shared" si="1"/>
        <v>1</v>
      </c>
    </row>
    <row r="19" spans="1:28" ht="17.100000000000001" customHeight="1" x14ac:dyDescent="0.5">
      <c r="A19" s="2">
        <v>12</v>
      </c>
      <c r="B19" s="1" t="s">
        <v>221</v>
      </c>
      <c r="C19" s="2" t="s">
        <v>0</v>
      </c>
      <c r="D19" s="3" t="s">
        <v>423</v>
      </c>
      <c r="E19" s="4" t="s">
        <v>30</v>
      </c>
      <c r="F19" s="16"/>
      <c r="G19" s="17" t="str">
        <f t="shared" si="2"/>
        <v>0</v>
      </c>
      <c r="H19" s="16"/>
      <c r="I19" s="17" t="str">
        <f t="shared" si="3"/>
        <v>0</v>
      </c>
      <c r="J19" s="16"/>
      <c r="K19" s="18" t="str">
        <f t="shared" si="4"/>
        <v>0</v>
      </c>
      <c r="L19" s="19"/>
      <c r="M19" s="18" t="str">
        <f t="shared" si="5"/>
        <v>0</v>
      </c>
      <c r="N19" s="19"/>
      <c r="O19" s="18" t="str">
        <f t="shared" si="6"/>
        <v>0</v>
      </c>
      <c r="P19" s="20"/>
      <c r="Q19" s="18" t="str">
        <f t="shared" si="6"/>
        <v>0</v>
      </c>
      <c r="R19" s="20"/>
      <c r="S19" s="18" t="str">
        <f t="shared" si="6"/>
        <v>0</v>
      </c>
      <c r="T19" s="20"/>
      <c r="U19" s="18" t="str">
        <f t="shared" si="6"/>
        <v>0</v>
      </c>
      <c r="V19" s="20"/>
      <c r="W19" s="18" t="str">
        <f t="shared" si="6"/>
        <v>0</v>
      </c>
      <c r="X19" s="20"/>
      <c r="Y19" s="18" t="str">
        <f t="shared" si="6"/>
        <v>0</v>
      </c>
      <c r="Z19" s="21">
        <f t="shared" si="7"/>
        <v>0</v>
      </c>
      <c r="AA19" s="21">
        <f t="shared" si="8"/>
        <v>0</v>
      </c>
      <c r="AB19" s="22">
        <f t="shared" si="1"/>
        <v>1</v>
      </c>
    </row>
    <row r="20" spans="1:28" ht="17.100000000000001" customHeight="1" x14ac:dyDescent="0.5">
      <c r="A20" s="2">
        <v>13</v>
      </c>
      <c r="B20" s="1" t="s">
        <v>222</v>
      </c>
      <c r="C20" s="2" t="s">
        <v>21</v>
      </c>
      <c r="D20" s="3" t="s">
        <v>424</v>
      </c>
      <c r="E20" s="4" t="s">
        <v>2</v>
      </c>
      <c r="F20" s="16"/>
      <c r="G20" s="17" t="str">
        <f t="shared" si="2"/>
        <v>0</v>
      </c>
      <c r="H20" s="16"/>
      <c r="I20" s="17" t="str">
        <f t="shared" si="3"/>
        <v>0</v>
      </c>
      <c r="J20" s="16"/>
      <c r="K20" s="18" t="str">
        <f t="shared" si="4"/>
        <v>0</v>
      </c>
      <c r="L20" s="19"/>
      <c r="M20" s="18" t="str">
        <f t="shared" si="5"/>
        <v>0</v>
      </c>
      <c r="N20" s="19"/>
      <c r="O20" s="18" t="str">
        <f t="shared" si="6"/>
        <v>0</v>
      </c>
      <c r="P20" s="20"/>
      <c r="Q20" s="18" t="str">
        <f t="shared" si="6"/>
        <v>0</v>
      </c>
      <c r="R20" s="20"/>
      <c r="S20" s="18" t="str">
        <f t="shared" si="6"/>
        <v>0</v>
      </c>
      <c r="T20" s="20"/>
      <c r="U20" s="18" t="str">
        <f t="shared" si="6"/>
        <v>0</v>
      </c>
      <c r="V20" s="20"/>
      <c r="W20" s="18" t="str">
        <f t="shared" si="6"/>
        <v>0</v>
      </c>
      <c r="X20" s="20"/>
      <c r="Y20" s="18" t="str">
        <f t="shared" si="6"/>
        <v>0</v>
      </c>
      <c r="Z20" s="21">
        <f t="shared" si="7"/>
        <v>0</v>
      </c>
      <c r="AA20" s="21">
        <f t="shared" si="8"/>
        <v>0</v>
      </c>
      <c r="AB20" s="22">
        <f t="shared" si="1"/>
        <v>1</v>
      </c>
    </row>
    <row r="21" spans="1:28" ht="17.100000000000001" customHeight="1" x14ac:dyDescent="0.5">
      <c r="A21" s="2">
        <v>14</v>
      </c>
      <c r="B21" s="1" t="s">
        <v>223</v>
      </c>
      <c r="C21" s="2" t="s">
        <v>21</v>
      </c>
      <c r="D21" s="3" t="s">
        <v>425</v>
      </c>
      <c r="E21" s="4" t="s">
        <v>426</v>
      </c>
      <c r="F21" s="16"/>
      <c r="G21" s="17" t="str">
        <f t="shared" si="2"/>
        <v>0</v>
      </c>
      <c r="H21" s="16"/>
      <c r="I21" s="17" t="str">
        <f t="shared" si="3"/>
        <v>0</v>
      </c>
      <c r="J21" s="16"/>
      <c r="K21" s="18" t="str">
        <f t="shared" si="4"/>
        <v>0</v>
      </c>
      <c r="L21" s="19"/>
      <c r="M21" s="18" t="str">
        <f t="shared" si="5"/>
        <v>0</v>
      </c>
      <c r="N21" s="19"/>
      <c r="O21" s="18" t="str">
        <f t="shared" si="6"/>
        <v>0</v>
      </c>
      <c r="P21" s="20"/>
      <c r="Q21" s="18" t="str">
        <f t="shared" si="6"/>
        <v>0</v>
      </c>
      <c r="R21" s="20"/>
      <c r="S21" s="18" t="str">
        <f t="shared" si="6"/>
        <v>0</v>
      </c>
      <c r="T21" s="20"/>
      <c r="U21" s="18" t="str">
        <f t="shared" si="6"/>
        <v>0</v>
      </c>
      <c r="V21" s="20"/>
      <c r="W21" s="18" t="str">
        <f t="shared" si="6"/>
        <v>0</v>
      </c>
      <c r="X21" s="20"/>
      <c r="Y21" s="18" t="str">
        <f t="shared" si="6"/>
        <v>0</v>
      </c>
      <c r="Z21" s="21">
        <f t="shared" si="7"/>
        <v>0</v>
      </c>
      <c r="AA21" s="21">
        <f t="shared" si="8"/>
        <v>0</v>
      </c>
      <c r="AB21" s="22">
        <f t="shared" si="1"/>
        <v>1</v>
      </c>
    </row>
    <row r="22" spans="1:28" ht="17.100000000000001" customHeight="1" x14ac:dyDescent="0.5">
      <c r="A22" s="2">
        <v>15</v>
      </c>
      <c r="B22" s="1" t="s">
        <v>224</v>
      </c>
      <c r="C22" s="2" t="s">
        <v>0</v>
      </c>
      <c r="D22" s="3" t="s">
        <v>427</v>
      </c>
      <c r="E22" s="4" t="s">
        <v>6</v>
      </c>
      <c r="F22" s="16"/>
      <c r="G22" s="17" t="str">
        <f t="shared" si="2"/>
        <v>0</v>
      </c>
      <c r="H22" s="16"/>
      <c r="I22" s="17" t="str">
        <f t="shared" si="3"/>
        <v>0</v>
      </c>
      <c r="J22" s="16"/>
      <c r="K22" s="18" t="str">
        <f t="shared" si="4"/>
        <v>0</v>
      </c>
      <c r="L22" s="19"/>
      <c r="M22" s="18" t="str">
        <f t="shared" si="5"/>
        <v>0</v>
      </c>
      <c r="N22" s="19"/>
      <c r="O22" s="18" t="str">
        <f t="shared" si="6"/>
        <v>0</v>
      </c>
      <c r="P22" s="20"/>
      <c r="Q22" s="18" t="str">
        <f t="shared" si="6"/>
        <v>0</v>
      </c>
      <c r="R22" s="20"/>
      <c r="S22" s="18" t="str">
        <f t="shared" si="6"/>
        <v>0</v>
      </c>
      <c r="T22" s="20"/>
      <c r="U22" s="18" t="str">
        <f t="shared" si="6"/>
        <v>0</v>
      </c>
      <c r="V22" s="20"/>
      <c r="W22" s="18" t="str">
        <f t="shared" si="6"/>
        <v>0</v>
      </c>
      <c r="X22" s="20"/>
      <c r="Y22" s="18" t="str">
        <f t="shared" si="6"/>
        <v>0</v>
      </c>
      <c r="Z22" s="21">
        <f t="shared" si="7"/>
        <v>0</v>
      </c>
      <c r="AA22" s="21">
        <f t="shared" si="8"/>
        <v>0</v>
      </c>
      <c r="AB22" s="22">
        <f t="shared" si="1"/>
        <v>1</v>
      </c>
    </row>
    <row r="23" spans="1:28" ht="17.100000000000001" customHeight="1" x14ac:dyDescent="0.5">
      <c r="A23" s="2">
        <v>16</v>
      </c>
      <c r="B23" s="1" t="s">
        <v>225</v>
      </c>
      <c r="C23" s="2" t="s">
        <v>0</v>
      </c>
      <c r="D23" s="3" t="s">
        <v>428</v>
      </c>
      <c r="E23" s="4" t="s">
        <v>8</v>
      </c>
      <c r="F23" s="16"/>
      <c r="G23" s="17" t="str">
        <f t="shared" si="2"/>
        <v>0</v>
      </c>
      <c r="H23" s="16"/>
      <c r="I23" s="17" t="str">
        <f t="shared" si="3"/>
        <v>0</v>
      </c>
      <c r="J23" s="16"/>
      <c r="K23" s="18" t="str">
        <f t="shared" si="4"/>
        <v>0</v>
      </c>
      <c r="L23" s="19"/>
      <c r="M23" s="18" t="str">
        <f t="shared" si="5"/>
        <v>0</v>
      </c>
      <c r="N23" s="19"/>
      <c r="O23" s="18" t="str">
        <f t="shared" si="6"/>
        <v>0</v>
      </c>
      <c r="P23" s="20"/>
      <c r="Q23" s="18" t="str">
        <f t="shared" si="6"/>
        <v>0</v>
      </c>
      <c r="R23" s="20"/>
      <c r="S23" s="18" t="str">
        <f t="shared" si="6"/>
        <v>0</v>
      </c>
      <c r="T23" s="20"/>
      <c r="U23" s="18" t="str">
        <f t="shared" si="6"/>
        <v>0</v>
      </c>
      <c r="V23" s="20"/>
      <c r="W23" s="18" t="str">
        <f t="shared" si="6"/>
        <v>0</v>
      </c>
      <c r="X23" s="20"/>
      <c r="Y23" s="18" t="str">
        <f t="shared" si="6"/>
        <v>0</v>
      </c>
      <c r="Z23" s="21">
        <f t="shared" si="7"/>
        <v>0</v>
      </c>
      <c r="AA23" s="21">
        <f t="shared" si="8"/>
        <v>0</v>
      </c>
      <c r="AB23" s="22">
        <f t="shared" si="1"/>
        <v>1</v>
      </c>
    </row>
    <row r="24" spans="1:28" ht="17.100000000000001" customHeight="1" x14ac:dyDescent="0.5">
      <c r="A24" s="2">
        <v>17</v>
      </c>
      <c r="B24" s="1" t="s">
        <v>226</v>
      </c>
      <c r="C24" s="2" t="s">
        <v>0</v>
      </c>
      <c r="D24" s="3" t="s">
        <v>429</v>
      </c>
      <c r="E24" s="4" t="s">
        <v>30</v>
      </c>
      <c r="F24" s="16"/>
      <c r="G24" s="17" t="str">
        <f t="shared" si="2"/>
        <v>0</v>
      </c>
      <c r="H24" s="16"/>
      <c r="I24" s="17" t="str">
        <f t="shared" si="3"/>
        <v>0</v>
      </c>
      <c r="J24" s="16"/>
      <c r="K24" s="18" t="str">
        <f t="shared" si="4"/>
        <v>0</v>
      </c>
      <c r="L24" s="19"/>
      <c r="M24" s="18" t="str">
        <f t="shared" si="5"/>
        <v>0</v>
      </c>
      <c r="N24" s="19"/>
      <c r="O24" s="18" t="str">
        <f t="shared" si="6"/>
        <v>0</v>
      </c>
      <c r="P24" s="20"/>
      <c r="Q24" s="18" t="str">
        <f t="shared" si="6"/>
        <v>0</v>
      </c>
      <c r="R24" s="20"/>
      <c r="S24" s="18" t="str">
        <f t="shared" si="6"/>
        <v>0</v>
      </c>
      <c r="T24" s="20"/>
      <c r="U24" s="18" t="str">
        <f t="shared" si="6"/>
        <v>0</v>
      </c>
      <c r="V24" s="20"/>
      <c r="W24" s="18" t="str">
        <f t="shared" si="6"/>
        <v>0</v>
      </c>
      <c r="X24" s="20"/>
      <c r="Y24" s="18" t="str">
        <f t="shared" si="6"/>
        <v>0</v>
      </c>
      <c r="Z24" s="21">
        <f t="shared" si="7"/>
        <v>0</v>
      </c>
      <c r="AA24" s="21">
        <f t="shared" si="8"/>
        <v>0</v>
      </c>
      <c r="AB24" s="22">
        <f t="shared" si="1"/>
        <v>1</v>
      </c>
    </row>
    <row r="25" spans="1:28" ht="17.100000000000001" customHeight="1" x14ac:dyDescent="0.5">
      <c r="A25" s="2">
        <v>18</v>
      </c>
      <c r="B25" s="1" t="s">
        <v>227</v>
      </c>
      <c r="C25" s="2" t="s">
        <v>21</v>
      </c>
      <c r="D25" s="3" t="s">
        <v>430</v>
      </c>
      <c r="E25" s="4" t="s">
        <v>8</v>
      </c>
      <c r="F25" s="16"/>
      <c r="G25" s="17" t="str">
        <f t="shared" si="2"/>
        <v>0</v>
      </c>
      <c r="H25" s="16"/>
      <c r="I25" s="17" t="str">
        <f t="shared" si="3"/>
        <v>0</v>
      </c>
      <c r="J25" s="16"/>
      <c r="K25" s="18" t="str">
        <f t="shared" si="4"/>
        <v>0</v>
      </c>
      <c r="L25" s="19"/>
      <c r="M25" s="18" t="str">
        <f t="shared" si="5"/>
        <v>0</v>
      </c>
      <c r="N25" s="19"/>
      <c r="O25" s="18" t="str">
        <f t="shared" ref="O25:U27" si="9">IF(N25&lt;50,"0",IF(N25&lt;=54,"1",IF(N25&lt;=59,"1.5",IF(N25&lt;=64,"2",IF(N25&lt;=69,"2.5",IF(N25&lt;=74,"3",IF(N25&lt;=79,"3.5",IF(N25&gt;=80,"4"))))))))</f>
        <v>0</v>
      </c>
      <c r="P25" s="20"/>
      <c r="Q25" s="18" t="str">
        <f t="shared" si="9"/>
        <v>0</v>
      </c>
      <c r="R25" s="20"/>
      <c r="S25" s="18" t="str">
        <f t="shared" si="9"/>
        <v>0</v>
      </c>
      <c r="T25" s="20"/>
      <c r="U25" s="18" t="str">
        <f t="shared" si="9"/>
        <v>0</v>
      </c>
      <c r="V25" s="20"/>
      <c r="W25" s="18" t="str">
        <f t="shared" ref="Q25:Y27" si="10">IF(V25&lt;50,"0",IF(V25&lt;=54,"1",IF(V25&lt;=59,"1.5",IF(V25&lt;=64,"2",IF(V25&lt;=69,"2.5",IF(V25&lt;=74,"3",IF(V25&lt;=79,"3.5",IF(V25&gt;=80,"4"))))))))</f>
        <v>0</v>
      </c>
      <c r="X25" s="20"/>
      <c r="Y25" s="18" t="str">
        <f t="shared" si="10"/>
        <v>0</v>
      </c>
      <c r="Z25" s="21">
        <f t="shared" si="7"/>
        <v>0</v>
      </c>
      <c r="AA25" s="21">
        <f t="shared" si="8"/>
        <v>0</v>
      </c>
      <c r="AB25" s="22">
        <f t="shared" si="1"/>
        <v>1</v>
      </c>
    </row>
    <row r="26" spans="1:28" ht="17.100000000000001" customHeight="1" x14ac:dyDescent="0.5">
      <c r="A26" s="2">
        <v>19</v>
      </c>
      <c r="B26" s="1" t="s">
        <v>228</v>
      </c>
      <c r="C26" s="2" t="s">
        <v>0</v>
      </c>
      <c r="D26" s="3" t="s">
        <v>431</v>
      </c>
      <c r="E26" s="4" t="s">
        <v>30</v>
      </c>
      <c r="F26" s="16"/>
      <c r="G26" s="17" t="str">
        <f t="shared" si="2"/>
        <v>0</v>
      </c>
      <c r="H26" s="16"/>
      <c r="I26" s="17" t="str">
        <f t="shared" si="3"/>
        <v>0</v>
      </c>
      <c r="J26" s="16"/>
      <c r="K26" s="18" t="str">
        <f t="shared" si="4"/>
        <v>0</v>
      </c>
      <c r="L26" s="19"/>
      <c r="M26" s="18" t="str">
        <f t="shared" si="5"/>
        <v>0</v>
      </c>
      <c r="N26" s="19"/>
      <c r="O26" s="18" t="str">
        <f t="shared" si="9"/>
        <v>0</v>
      </c>
      <c r="P26" s="20"/>
      <c r="Q26" s="18" t="str">
        <f t="shared" si="10"/>
        <v>0</v>
      </c>
      <c r="R26" s="20"/>
      <c r="S26" s="18" t="str">
        <f t="shared" si="10"/>
        <v>0</v>
      </c>
      <c r="T26" s="20"/>
      <c r="U26" s="18" t="str">
        <f t="shared" si="10"/>
        <v>0</v>
      </c>
      <c r="V26" s="20"/>
      <c r="W26" s="18" t="str">
        <f t="shared" si="10"/>
        <v>0</v>
      </c>
      <c r="X26" s="20"/>
      <c r="Y26" s="18" t="str">
        <f t="shared" si="10"/>
        <v>0</v>
      </c>
      <c r="Z26" s="21">
        <f t="shared" si="7"/>
        <v>0</v>
      </c>
      <c r="AA26" s="21">
        <f t="shared" si="8"/>
        <v>0</v>
      </c>
      <c r="AB26" s="22">
        <f t="shared" si="1"/>
        <v>1</v>
      </c>
    </row>
    <row r="27" spans="1:28" ht="17.100000000000001" customHeight="1" x14ac:dyDescent="0.5">
      <c r="A27" s="2">
        <v>20</v>
      </c>
      <c r="B27" s="1" t="s">
        <v>229</v>
      </c>
      <c r="C27" s="2" t="s">
        <v>21</v>
      </c>
      <c r="D27" s="3" t="s">
        <v>432</v>
      </c>
      <c r="E27" s="4" t="s">
        <v>230</v>
      </c>
      <c r="F27" s="16"/>
      <c r="G27" s="17" t="str">
        <f t="shared" si="2"/>
        <v>0</v>
      </c>
      <c r="H27" s="16"/>
      <c r="I27" s="17" t="str">
        <f t="shared" si="3"/>
        <v>0</v>
      </c>
      <c r="J27" s="16"/>
      <c r="K27" s="18" t="str">
        <f t="shared" si="4"/>
        <v>0</v>
      </c>
      <c r="L27" s="19"/>
      <c r="M27" s="18" t="str">
        <f t="shared" si="5"/>
        <v>0</v>
      </c>
      <c r="N27" s="19"/>
      <c r="O27" s="18" t="str">
        <f t="shared" si="9"/>
        <v>0</v>
      </c>
      <c r="P27" s="20"/>
      <c r="Q27" s="18" t="str">
        <f t="shared" si="10"/>
        <v>0</v>
      </c>
      <c r="R27" s="20"/>
      <c r="S27" s="18" t="str">
        <f t="shared" si="10"/>
        <v>0</v>
      </c>
      <c r="T27" s="20"/>
      <c r="U27" s="18" t="str">
        <f t="shared" si="10"/>
        <v>0</v>
      </c>
      <c r="V27" s="20"/>
      <c r="W27" s="18" t="str">
        <f t="shared" si="10"/>
        <v>0</v>
      </c>
      <c r="X27" s="20"/>
      <c r="Y27" s="18" t="str">
        <f t="shared" si="10"/>
        <v>0</v>
      </c>
      <c r="Z27" s="21">
        <f t="shared" si="7"/>
        <v>0</v>
      </c>
      <c r="AA27" s="21">
        <f t="shared" si="8"/>
        <v>0</v>
      </c>
      <c r="AB27" s="22">
        <f t="shared" si="1"/>
        <v>1</v>
      </c>
    </row>
    <row r="28" spans="1:28" ht="17.100000000000001" customHeight="1" x14ac:dyDescent="0.5">
      <c r="A28" s="2">
        <v>21</v>
      </c>
      <c r="B28" s="1" t="s">
        <v>231</v>
      </c>
      <c r="C28" s="2" t="s">
        <v>21</v>
      </c>
      <c r="D28" s="3" t="s">
        <v>433</v>
      </c>
      <c r="E28" s="5" t="s">
        <v>8</v>
      </c>
      <c r="F28" s="16"/>
      <c r="G28" s="17" t="str">
        <f t="shared" ref="G28:G34" si="11">IF(F28&lt;50,"0",IF(F28&lt;=54,"1",IF(F28&lt;=59,"1.5",IF(F28&lt;=64,"2",IF(F28&lt;=69,"2.5",IF(F28&lt;=74,"3",IF(F28&lt;=79,"3.5",IF(F28&gt;=80,"4"))))))))</f>
        <v>0</v>
      </c>
      <c r="H28" s="16"/>
      <c r="I28" s="17" t="str">
        <f t="shared" ref="I28:I34" si="12">IF(H28&lt;49,"0",IF(H28&lt;=54,"1",IF(H28&lt;=59,"1.5",IF(H28&lt;=64,"2",IF(H28&lt;=69,"2.5",IF(H28&lt;=74,"3",IF(H28&lt;=79,"3.5",IF(H28&gt;=80,"4"))))))))</f>
        <v>0</v>
      </c>
      <c r="J28" s="16"/>
      <c r="K28" s="18" t="str">
        <f t="shared" ref="K28:K34" si="13">IF(J28&lt;50,"0",IF(J28&lt;=54,"1",IF(J28&lt;=59,"1.5",IF(J28&lt;=64,"2",IF(J28&lt;=69,"2.5",IF(J28&lt;=74,"3",IF(J28&lt;=79,"3.5",IF(J28&gt;=80,"4"))))))))</f>
        <v>0</v>
      </c>
      <c r="L28" s="19"/>
      <c r="M28" s="18" t="str">
        <f t="shared" ref="M28:M34" si="14">IF(L28&lt;50,"0",IF(L28&lt;=54,"1",IF(L28&lt;=59,"1.5",IF(L28&lt;=64,"2",IF(L28&lt;=69,"2.5",IF(L28&lt;=74,"3",IF(L28&lt;=79,"3.5",IF(L28&gt;=80,"4"))))))))</f>
        <v>0</v>
      </c>
      <c r="N28" s="19"/>
      <c r="O28" s="18" t="str">
        <f t="shared" ref="O28:O34" si="15">IF(N28&lt;50,"0",IF(N28&lt;=54,"1",IF(N28&lt;=59,"1.5",IF(N28&lt;=64,"2",IF(N28&lt;=69,"2.5",IF(N28&lt;=74,"3",IF(N28&lt;=79,"3.5",IF(N28&gt;=80,"4"))))))))</f>
        <v>0</v>
      </c>
      <c r="P28" s="20"/>
      <c r="Q28" s="18" t="str">
        <f t="shared" ref="Q28:Q34" si="16">IF(P28&lt;50,"0",IF(P28&lt;=54,"1",IF(P28&lt;=59,"1.5",IF(P28&lt;=64,"2",IF(P28&lt;=69,"2.5",IF(P28&lt;=74,"3",IF(P28&lt;=79,"3.5",IF(P28&gt;=80,"4"))))))))</f>
        <v>0</v>
      </c>
      <c r="R28" s="20"/>
      <c r="S28" s="18" t="str">
        <f t="shared" ref="S28:S34" si="17">IF(R28&lt;50,"0",IF(R28&lt;=54,"1",IF(R28&lt;=59,"1.5",IF(R28&lt;=64,"2",IF(R28&lt;=69,"2.5",IF(R28&lt;=74,"3",IF(R28&lt;=79,"3.5",IF(R28&gt;=80,"4"))))))))</f>
        <v>0</v>
      </c>
      <c r="T28" s="20"/>
      <c r="U28" s="18" t="str">
        <f t="shared" ref="U28:U34" si="18">IF(T28&lt;50,"0",IF(T28&lt;=54,"1",IF(T28&lt;=59,"1.5",IF(T28&lt;=64,"2",IF(T28&lt;=69,"2.5",IF(T28&lt;=74,"3",IF(T28&lt;=79,"3.5",IF(T28&gt;=80,"4"))))))))</f>
        <v>0</v>
      </c>
      <c r="V28" s="20"/>
      <c r="W28" s="18" t="str">
        <f t="shared" ref="W28:W34" si="19">IF(V28&lt;50,"0",IF(V28&lt;=54,"1",IF(V28&lt;=59,"1.5",IF(V28&lt;=64,"2",IF(V28&lt;=69,"2.5",IF(V28&lt;=74,"3",IF(V28&lt;=79,"3.5",IF(V28&gt;=80,"4"))))))))</f>
        <v>0</v>
      </c>
      <c r="X28" s="20"/>
      <c r="Y28" s="18" t="str">
        <f t="shared" ref="Y28:Y34" si="20">IF(X28&lt;50,"0",IF(X28&lt;=54,"1",IF(X28&lt;=59,"1.5",IF(X28&lt;=64,"2",IF(X28&lt;=69,"2.5",IF(X28&lt;=74,"3",IF(X28&lt;=79,"3.5",IF(X28&gt;=80,"4"))))))))</f>
        <v>0</v>
      </c>
      <c r="Z28" s="21">
        <f t="shared" si="7"/>
        <v>0</v>
      </c>
      <c r="AA28" s="21">
        <f t="shared" si="8"/>
        <v>0</v>
      </c>
      <c r="AB28" s="22">
        <f t="shared" si="1"/>
        <v>1</v>
      </c>
    </row>
    <row r="29" spans="1:28" ht="17.100000000000001" customHeight="1" x14ac:dyDescent="0.5">
      <c r="A29" s="2">
        <v>22</v>
      </c>
      <c r="B29" s="1" t="s">
        <v>232</v>
      </c>
      <c r="C29" s="2" t="s">
        <v>0</v>
      </c>
      <c r="D29" s="3" t="s">
        <v>434</v>
      </c>
      <c r="E29" s="5" t="s">
        <v>30</v>
      </c>
      <c r="F29" s="16"/>
      <c r="G29" s="17" t="str">
        <f t="shared" si="11"/>
        <v>0</v>
      </c>
      <c r="H29" s="16"/>
      <c r="I29" s="17" t="str">
        <f t="shared" si="12"/>
        <v>0</v>
      </c>
      <c r="J29" s="16"/>
      <c r="K29" s="18" t="str">
        <f t="shared" si="13"/>
        <v>0</v>
      </c>
      <c r="L29" s="19"/>
      <c r="M29" s="18" t="str">
        <f t="shared" si="14"/>
        <v>0</v>
      </c>
      <c r="N29" s="19"/>
      <c r="O29" s="18" t="str">
        <f t="shared" si="15"/>
        <v>0</v>
      </c>
      <c r="P29" s="20"/>
      <c r="Q29" s="18" t="str">
        <f t="shared" si="16"/>
        <v>0</v>
      </c>
      <c r="R29" s="20"/>
      <c r="S29" s="18" t="str">
        <f t="shared" si="17"/>
        <v>0</v>
      </c>
      <c r="T29" s="20"/>
      <c r="U29" s="18" t="str">
        <f t="shared" si="18"/>
        <v>0</v>
      </c>
      <c r="V29" s="20"/>
      <c r="W29" s="18" t="str">
        <f t="shared" si="19"/>
        <v>0</v>
      </c>
      <c r="X29" s="20"/>
      <c r="Y29" s="18" t="str">
        <f t="shared" si="20"/>
        <v>0</v>
      </c>
      <c r="Z29" s="21">
        <f t="shared" si="7"/>
        <v>0</v>
      </c>
      <c r="AA29" s="21">
        <f t="shared" si="8"/>
        <v>0</v>
      </c>
      <c r="AB29" s="22">
        <f t="shared" si="1"/>
        <v>1</v>
      </c>
    </row>
    <row r="30" spans="1:28" ht="17.100000000000001" customHeight="1" x14ac:dyDescent="0.5">
      <c r="A30" s="2">
        <v>23</v>
      </c>
      <c r="B30" s="1" t="s">
        <v>233</v>
      </c>
      <c r="C30" s="2" t="s">
        <v>0</v>
      </c>
      <c r="D30" s="3" t="s">
        <v>435</v>
      </c>
      <c r="E30" s="5" t="s">
        <v>11</v>
      </c>
      <c r="F30" s="16"/>
      <c r="G30" s="17" t="str">
        <f t="shared" si="11"/>
        <v>0</v>
      </c>
      <c r="H30" s="16"/>
      <c r="I30" s="17" t="str">
        <f t="shared" si="12"/>
        <v>0</v>
      </c>
      <c r="J30" s="16"/>
      <c r="K30" s="18" t="str">
        <f t="shared" si="13"/>
        <v>0</v>
      </c>
      <c r="L30" s="19"/>
      <c r="M30" s="18" t="str">
        <f t="shared" si="14"/>
        <v>0</v>
      </c>
      <c r="N30" s="19"/>
      <c r="O30" s="18" t="str">
        <f t="shared" si="15"/>
        <v>0</v>
      </c>
      <c r="P30" s="20"/>
      <c r="Q30" s="18" t="str">
        <f t="shared" si="16"/>
        <v>0</v>
      </c>
      <c r="R30" s="20"/>
      <c r="S30" s="18" t="str">
        <f t="shared" si="17"/>
        <v>0</v>
      </c>
      <c r="T30" s="20"/>
      <c r="U30" s="18" t="str">
        <f t="shared" si="18"/>
        <v>0</v>
      </c>
      <c r="V30" s="20"/>
      <c r="W30" s="18" t="str">
        <f t="shared" si="19"/>
        <v>0</v>
      </c>
      <c r="X30" s="20"/>
      <c r="Y30" s="18" t="str">
        <f t="shared" si="20"/>
        <v>0</v>
      </c>
      <c r="Z30" s="21">
        <f t="shared" si="7"/>
        <v>0</v>
      </c>
      <c r="AA30" s="21">
        <f t="shared" si="8"/>
        <v>0</v>
      </c>
      <c r="AB30" s="22">
        <f t="shared" si="1"/>
        <v>1</v>
      </c>
    </row>
    <row r="31" spans="1:28" ht="17.100000000000001" customHeight="1" x14ac:dyDescent="0.5">
      <c r="A31" s="2">
        <v>24</v>
      </c>
      <c r="B31" s="1" t="s">
        <v>234</v>
      </c>
      <c r="C31" s="2" t="s">
        <v>21</v>
      </c>
      <c r="D31" s="3" t="s">
        <v>436</v>
      </c>
      <c r="E31" s="5" t="s">
        <v>30</v>
      </c>
      <c r="F31" s="16"/>
      <c r="G31" s="17" t="str">
        <f t="shared" si="11"/>
        <v>0</v>
      </c>
      <c r="H31" s="16"/>
      <c r="I31" s="17" t="str">
        <f t="shared" si="12"/>
        <v>0</v>
      </c>
      <c r="J31" s="16"/>
      <c r="K31" s="18" t="str">
        <f t="shared" si="13"/>
        <v>0</v>
      </c>
      <c r="L31" s="19"/>
      <c r="M31" s="18" t="str">
        <f t="shared" si="14"/>
        <v>0</v>
      </c>
      <c r="N31" s="19"/>
      <c r="O31" s="18" t="str">
        <f t="shared" si="15"/>
        <v>0</v>
      </c>
      <c r="P31" s="20"/>
      <c r="Q31" s="18" t="str">
        <f t="shared" si="16"/>
        <v>0</v>
      </c>
      <c r="R31" s="20"/>
      <c r="S31" s="18" t="str">
        <f t="shared" si="17"/>
        <v>0</v>
      </c>
      <c r="T31" s="20"/>
      <c r="U31" s="18" t="str">
        <f t="shared" si="18"/>
        <v>0</v>
      </c>
      <c r="V31" s="20"/>
      <c r="W31" s="18" t="str">
        <f t="shared" si="19"/>
        <v>0</v>
      </c>
      <c r="X31" s="20"/>
      <c r="Y31" s="18" t="str">
        <f t="shared" si="20"/>
        <v>0</v>
      </c>
      <c r="Z31" s="21">
        <f t="shared" si="7"/>
        <v>0</v>
      </c>
      <c r="AA31" s="21">
        <f t="shared" si="8"/>
        <v>0</v>
      </c>
      <c r="AB31" s="22">
        <f t="shared" si="1"/>
        <v>1</v>
      </c>
    </row>
    <row r="32" spans="1:28" ht="17.100000000000001" customHeight="1" x14ac:dyDescent="0.5">
      <c r="A32" s="2">
        <v>25</v>
      </c>
      <c r="B32" s="1" t="s">
        <v>235</v>
      </c>
      <c r="C32" s="2" t="s">
        <v>0</v>
      </c>
      <c r="D32" s="3" t="s">
        <v>437</v>
      </c>
      <c r="E32" s="5" t="s">
        <v>236</v>
      </c>
      <c r="F32" s="16"/>
      <c r="G32" s="17" t="str">
        <f t="shared" si="11"/>
        <v>0</v>
      </c>
      <c r="H32" s="16"/>
      <c r="I32" s="17" t="str">
        <f t="shared" si="12"/>
        <v>0</v>
      </c>
      <c r="J32" s="16"/>
      <c r="K32" s="18" t="str">
        <f t="shared" si="13"/>
        <v>0</v>
      </c>
      <c r="L32" s="19"/>
      <c r="M32" s="18" t="str">
        <f t="shared" si="14"/>
        <v>0</v>
      </c>
      <c r="N32" s="19"/>
      <c r="O32" s="18" t="str">
        <f t="shared" si="15"/>
        <v>0</v>
      </c>
      <c r="P32" s="20"/>
      <c r="Q32" s="18" t="str">
        <f t="shared" si="16"/>
        <v>0</v>
      </c>
      <c r="R32" s="20"/>
      <c r="S32" s="18" t="str">
        <f t="shared" si="17"/>
        <v>0</v>
      </c>
      <c r="T32" s="20"/>
      <c r="U32" s="18" t="str">
        <f t="shared" si="18"/>
        <v>0</v>
      </c>
      <c r="V32" s="20"/>
      <c r="W32" s="18" t="str">
        <f t="shared" si="19"/>
        <v>0</v>
      </c>
      <c r="X32" s="20"/>
      <c r="Y32" s="18" t="str">
        <f t="shared" si="20"/>
        <v>0</v>
      </c>
      <c r="Z32" s="21">
        <f t="shared" si="7"/>
        <v>0</v>
      </c>
      <c r="AA32" s="21">
        <f t="shared" si="8"/>
        <v>0</v>
      </c>
      <c r="AB32" s="22">
        <f t="shared" si="1"/>
        <v>1</v>
      </c>
    </row>
    <row r="33" spans="1:28" ht="18.75" customHeight="1" x14ac:dyDescent="0.5">
      <c r="A33" s="2">
        <v>26</v>
      </c>
      <c r="B33" s="1" t="s">
        <v>237</v>
      </c>
      <c r="C33" s="2" t="s">
        <v>0</v>
      </c>
      <c r="D33" s="3" t="s">
        <v>238</v>
      </c>
      <c r="E33" s="5" t="s">
        <v>6</v>
      </c>
      <c r="F33" s="16"/>
      <c r="G33" s="17" t="str">
        <f t="shared" si="11"/>
        <v>0</v>
      </c>
      <c r="H33" s="16"/>
      <c r="I33" s="17" t="str">
        <f t="shared" si="12"/>
        <v>0</v>
      </c>
      <c r="J33" s="16"/>
      <c r="K33" s="18" t="str">
        <f t="shared" si="13"/>
        <v>0</v>
      </c>
      <c r="L33" s="19"/>
      <c r="M33" s="18" t="str">
        <f t="shared" si="14"/>
        <v>0</v>
      </c>
      <c r="N33" s="19"/>
      <c r="O33" s="18" t="str">
        <f t="shared" si="15"/>
        <v>0</v>
      </c>
      <c r="P33" s="20"/>
      <c r="Q33" s="18" t="str">
        <f t="shared" si="16"/>
        <v>0</v>
      </c>
      <c r="R33" s="20"/>
      <c r="S33" s="18" t="str">
        <f t="shared" si="17"/>
        <v>0</v>
      </c>
      <c r="T33" s="20"/>
      <c r="U33" s="18" t="str">
        <f t="shared" si="18"/>
        <v>0</v>
      </c>
      <c r="V33" s="20"/>
      <c r="W33" s="18" t="str">
        <f t="shared" si="19"/>
        <v>0</v>
      </c>
      <c r="X33" s="20"/>
      <c r="Y33" s="18" t="str">
        <f t="shared" si="20"/>
        <v>0</v>
      </c>
      <c r="Z33" s="21">
        <f t="shared" si="7"/>
        <v>0</v>
      </c>
      <c r="AA33" s="21">
        <f t="shared" si="8"/>
        <v>0</v>
      </c>
      <c r="AB33" s="22">
        <f t="shared" si="1"/>
        <v>1</v>
      </c>
    </row>
    <row r="34" spans="1:28" x14ac:dyDescent="0.5">
      <c r="A34" s="2">
        <v>27</v>
      </c>
      <c r="B34" s="1" t="s">
        <v>239</v>
      </c>
      <c r="C34" s="2" t="s">
        <v>21</v>
      </c>
      <c r="D34" s="3" t="s">
        <v>240</v>
      </c>
      <c r="E34" s="8" t="s">
        <v>438</v>
      </c>
      <c r="F34" s="16"/>
      <c r="G34" s="17" t="str">
        <f t="shared" si="11"/>
        <v>0</v>
      </c>
      <c r="H34" s="16"/>
      <c r="I34" s="17" t="str">
        <f t="shared" si="12"/>
        <v>0</v>
      </c>
      <c r="J34" s="16"/>
      <c r="K34" s="18" t="str">
        <f t="shared" si="13"/>
        <v>0</v>
      </c>
      <c r="L34" s="19"/>
      <c r="M34" s="18" t="str">
        <f t="shared" si="14"/>
        <v>0</v>
      </c>
      <c r="N34" s="19"/>
      <c r="O34" s="18" t="str">
        <f t="shared" si="15"/>
        <v>0</v>
      </c>
      <c r="P34" s="20"/>
      <c r="Q34" s="18" t="str">
        <f t="shared" si="16"/>
        <v>0</v>
      </c>
      <c r="R34" s="20"/>
      <c r="S34" s="18" t="str">
        <f t="shared" si="17"/>
        <v>0</v>
      </c>
      <c r="T34" s="20"/>
      <c r="U34" s="18" t="str">
        <f t="shared" si="18"/>
        <v>0</v>
      </c>
      <c r="V34" s="20"/>
      <c r="W34" s="18" t="str">
        <f t="shared" si="19"/>
        <v>0</v>
      </c>
      <c r="X34" s="20"/>
      <c r="Y34" s="18" t="str">
        <f t="shared" si="20"/>
        <v>0</v>
      </c>
      <c r="Z34" s="21">
        <f t="shared" si="7"/>
        <v>0</v>
      </c>
      <c r="AA34" s="21">
        <f t="shared" si="8"/>
        <v>0</v>
      </c>
      <c r="AB34" s="22">
        <f t="shared" si="1"/>
        <v>1</v>
      </c>
    </row>
    <row r="35" spans="1:28" x14ac:dyDescent="0.5">
      <c r="A35" s="83" t="s">
        <v>198</v>
      </c>
      <c r="B35" s="83"/>
      <c r="C35" s="83"/>
      <c r="D35" s="83"/>
      <c r="E35" s="83"/>
      <c r="F35" s="19">
        <f>MAX(F8:F34)</f>
        <v>0</v>
      </c>
      <c r="G35" s="74"/>
      <c r="H35" s="19">
        <f>MAX(H8:H34)</f>
        <v>0</v>
      </c>
      <c r="I35" s="74"/>
      <c r="J35" s="19">
        <f>MAX(J8:J34)</f>
        <v>0</v>
      </c>
      <c r="K35" s="74"/>
      <c r="L35" s="19">
        <f>MAX(L8:L34)</f>
        <v>0</v>
      </c>
      <c r="M35" s="74"/>
      <c r="N35" s="19">
        <f>MAX(N8:N34)</f>
        <v>0</v>
      </c>
      <c r="O35" s="74"/>
      <c r="P35" s="19">
        <f>MAX(P8:P34)</f>
        <v>0</v>
      </c>
      <c r="Q35" s="74"/>
      <c r="R35" s="19">
        <f>MAX(R8:R34)</f>
        <v>0</v>
      </c>
      <c r="S35" s="74"/>
      <c r="T35" s="19">
        <f>MAX(T8:T34)</f>
        <v>0</v>
      </c>
      <c r="U35" s="74"/>
      <c r="V35" s="19">
        <f>MAX(V8:V34)</f>
        <v>0</v>
      </c>
      <c r="W35" s="74"/>
      <c r="X35" s="19">
        <f>MAX(X8:X34)</f>
        <v>0</v>
      </c>
      <c r="Y35" s="74"/>
      <c r="Z35" s="77"/>
      <c r="AA35" s="77"/>
      <c r="AB35" s="78"/>
    </row>
    <row r="36" spans="1:28" x14ac:dyDescent="0.5">
      <c r="A36" s="83" t="s">
        <v>199</v>
      </c>
      <c r="B36" s="83"/>
      <c r="C36" s="83"/>
      <c r="D36" s="83"/>
      <c r="E36" s="83"/>
      <c r="F36" s="19">
        <f>MIN(F8:F34)</f>
        <v>0</v>
      </c>
      <c r="G36" s="75"/>
      <c r="H36" s="19">
        <f>MIN(H8:H34)</f>
        <v>0</v>
      </c>
      <c r="I36" s="75"/>
      <c r="J36" s="19">
        <f>MIN(J8:J34)</f>
        <v>0</v>
      </c>
      <c r="K36" s="75"/>
      <c r="L36" s="19">
        <f>MIN(L8:L34)</f>
        <v>0</v>
      </c>
      <c r="M36" s="75"/>
      <c r="N36" s="19">
        <f>MIN(N8:N34)</f>
        <v>0</v>
      </c>
      <c r="O36" s="75"/>
      <c r="P36" s="19">
        <f>MIN(P8:P34)</f>
        <v>0</v>
      </c>
      <c r="Q36" s="75"/>
      <c r="R36" s="19">
        <f>MIN(R8:R34)</f>
        <v>0</v>
      </c>
      <c r="S36" s="75"/>
      <c r="T36" s="19">
        <f>MIN(T8:T34)</f>
        <v>0</v>
      </c>
      <c r="U36" s="75"/>
      <c r="V36" s="19">
        <f>MIN(V8:V34)</f>
        <v>0</v>
      </c>
      <c r="W36" s="75"/>
      <c r="X36" s="19">
        <f>MIN(X8:X34)</f>
        <v>0</v>
      </c>
      <c r="Y36" s="75"/>
      <c r="Z36" s="79"/>
      <c r="AA36" s="79"/>
      <c r="AB36" s="80"/>
    </row>
    <row r="37" spans="1:28" x14ac:dyDescent="0.5">
      <c r="A37" s="83" t="s">
        <v>200</v>
      </c>
      <c r="B37" s="83"/>
      <c r="C37" s="83"/>
      <c r="D37" s="83"/>
      <c r="E37" s="83"/>
      <c r="F37" s="35" t="e">
        <f>AVERAGE(F8:F34)</f>
        <v>#DIV/0!</v>
      </c>
      <c r="G37" s="75"/>
      <c r="H37" s="35" t="e">
        <f>AVERAGE(H8:H34)</f>
        <v>#DIV/0!</v>
      </c>
      <c r="I37" s="75"/>
      <c r="J37" s="35" t="e">
        <f>AVERAGE(J8:J34)</f>
        <v>#DIV/0!</v>
      </c>
      <c r="K37" s="75"/>
      <c r="L37" s="35" t="e">
        <f>AVERAGE(L8:L34)</f>
        <v>#DIV/0!</v>
      </c>
      <c r="M37" s="75"/>
      <c r="N37" s="35" t="e">
        <f>AVERAGE(N8:N34)</f>
        <v>#DIV/0!</v>
      </c>
      <c r="O37" s="75"/>
      <c r="P37" s="35" t="e">
        <f>AVERAGE(P8:P34)</f>
        <v>#DIV/0!</v>
      </c>
      <c r="Q37" s="75"/>
      <c r="R37" s="35" t="e">
        <f>AVERAGE(R8:R34)</f>
        <v>#DIV/0!</v>
      </c>
      <c r="S37" s="75"/>
      <c r="T37" s="35" t="e">
        <f>AVERAGE(T8:T34)</f>
        <v>#DIV/0!</v>
      </c>
      <c r="U37" s="75"/>
      <c r="V37" s="35" t="e">
        <f>AVERAGE(V8:V34)</f>
        <v>#DIV/0!</v>
      </c>
      <c r="W37" s="75"/>
      <c r="X37" s="35" t="e">
        <f>AVERAGE(X8:X34)</f>
        <v>#DIV/0!</v>
      </c>
      <c r="Y37" s="75"/>
      <c r="Z37" s="79"/>
      <c r="AA37" s="79"/>
      <c r="AB37" s="80"/>
    </row>
    <row r="38" spans="1:28" x14ac:dyDescent="0.5">
      <c r="A38" s="83" t="s">
        <v>201</v>
      </c>
      <c r="B38" s="83"/>
      <c r="C38" s="83"/>
      <c r="D38" s="83"/>
      <c r="E38" s="83"/>
      <c r="F38" s="35" t="e">
        <f>STDEV(F8:F34)</f>
        <v>#DIV/0!</v>
      </c>
      <c r="G38" s="76"/>
      <c r="H38" s="35" t="e">
        <f>STDEV(H8:H34)</f>
        <v>#DIV/0!</v>
      </c>
      <c r="I38" s="76"/>
      <c r="J38" s="35" t="e">
        <f>STDEV(J8:J34)</f>
        <v>#DIV/0!</v>
      </c>
      <c r="K38" s="76"/>
      <c r="L38" s="35" t="e">
        <f>STDEV(L8:L34)</f>
        <v>#DIV/0!</v>
      </c>
      <c r="M38" s="76"/>
      <c r="N38" s="35" t="e">
        <f>STDEV(N8:N34)</f>
        <v>#DIV/0!</v>
      </c>
      <c r="O38" s="76"/>
      <c r="P38" s="35" t="e">
        <f>STDEV(P8:P34)</f>
        <v>#DIV/0!</v>
      </c>
      <c r="Q38" s="76"/>
      <c r="R38" s="35" t="e">
        <f>STDEV(R8:R34)</f>
        <v>#DIV/0!</v>
      </c>
      <c r="S38" s="76"/>
      <c r="T38" s="35" t="e">
        <f>STDEV(T8:T34)</f>
        <v>#DIV/0!</v>
      </c>
      <c r="U38" s="76"/>
      <c r="V38" s="35" t="e">
        <f>STDEV(V8:V34)</f>
        <v>#DIV/0!</v>
      </c>
      <c r="W38" s="76"/>
      <c r="X38" s="35" t="e">
        <f>STDEV(X8:X34)</f>
        <v>#DIV/0!</v>
      </c>
      <c r="Y38" s="76"/>
      <c r="Z38" s="81"/>
      <c r="AA38" s="81"/>
      <c r="AB38" s="82"/>
    </row>
    <row r="39" spans="1:28" x14ac:dyDescent="0.5">
      <c r="A39" s="36"/>
      <c r="B39" s="36"/>
      <c r="C39" s="36"/>
      <c r="D39" s="36"/>
      <c r="E39" s="36"/>
    </row>
    <row r="40" spans="1:28" x14ac:dyDescent="0.5">
      <c r="C40" s="73" t="s">
        <v>197</v>
      </c>
      <c r="D40" s="73"/>
      <c r="E40" s="73"/>
      <c r="F40" s="73"/>
      <c r="G40" s="73"/>
      <c r="H40" s="73"/>
      <c r="I40" s="73"/>
      <c r="J40" s="40"/>
    </row>
    <row r="41" spans="1:28" x14ac:dyDescent="0.5">
      <c r="C41" s="73" t="s">
        <v>194</v>
      </c>
      <c r="D41" s="73"/>
      <c r="E41" s="73"/>
      <c r="F41" s="69" t="s">
        <v>195</v>
      </c>
      <c r="G41" s="69"/>
      <c r="H41" s="70" t="s">
        <v>196</v>
      </c>
      <c r="I41" s="70"/>
      <c r="J41" s="40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</row>
    <row r="42" spans="1:28" x14ac:dyDescent="0.5">
      <c r="C42" s="71" t="s">
        <v>190</v>
      </c>
      <c r="D42" s="71"/>
      <c r="E42" s="71"/>
      <c r="F42" s="69"/>
      <c r="G42" s="69"/>
      <c r="H42" s="70"/>
      <c r="I42" s="70"/>
      <c r="J42" s="40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 spans="1:28" x14ac:dyDescent="0.5">
      <c r="C43" s="71" t="s">
        <v>191</v>
      </c>
      <c r="D43" s="71"/>
      <c r="E43" s="71"/>
      <c r="F43" s="69"/>
      <c r="G43" s="69"/>
      <c r="H43" s="70"/>
      <c r="I43" s="70"/>
      <c r="J43" s="40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spans="1:28" x14ac:dyDescent="0.5">
      <c r="C44" s="68" t="s">
        <v>192</v>
      </c>
      <c r="D44" s="68"/>
      <c r="E44" s="68"/>
      <c r="F44" s="69"/>
      <c r="G44" s="69"/>
      <c r="H44" s="70"/>
      <c r="I44" s="70"/>
    </row>
    <row r="45" spans="1:28" x14ac:dyDescent="0.5">
      <c r="C45" s="68" t="s">
        <v>193</v>
      </c>
      <c r="D45" s="68"/>
      <c r="E45" s="68"/>
      <c r="F45" s="69"/>
      <c r="G45" s="69"/>
      <c r="H45" s="70"/>
      <c r="I45" s="70"/>
    </row>
  </sheetData>
  <mergeCells count="59">
    <mergeCell ref="S5:S6"/>
    <mergeCell ref="A1:AB1"/>
    <mergeCell ref="A2:AB2"/>
    <mergeCell ref="A3:AB3"/>
    <mergeCell ref="A4:AB4"/>
    <mergeCell ref="A5:A6"/>
    <mergeCell ref="B5:B6"/>
    <mergeCell ref="C5:C6"/>
    <mergeCell ref="D5:D6"/>
    <mergeCell ref="E5:E6"/>
    <mergeCell ref="G5:G6"/>
    <mergeCell ref="I5:I6"/>
    <mergeCell ref="K5:K6"/>
    <mergeCell ref="M5:M6"/>
    <mergeCell ref="O5:O6"/>
    <mergeCell ref="Q5:Q6"/>
    <mergeCell ref="AA5:AA6"/>
    <mergeCell ref="AB5:AB6"/>
    <mergeCell ref="A35:E35"/>
    <mergeCell ref="G35:G38"/>
    <mergeCell ref="I35:I38"/>
    <mergeCell ref="K35:K38"/>
    <mergeCell ref="M35:M38"/>
    <mergeCell ref="O35:O38"/>
    <mergeCell ref="Q35:Q38"/>
    <mergeCell ref="S35:S38"/>
    <mergeCell ref="U5:U6"/>
    <mergeCell ref="W5:W6"/>
    <mergeCell ref="Y5:Y6"/>
    <mergeCell ref="Z5:Z6"/>
    <mergeCell ref="U35:U38"/>
    <mergeCell ref="W35:W38"/>
    <mergeCell ref="Y35:Y38"/>
    <mergeCell ref="A36:E36"/>
    <mergeCell ref="A37:E37"/>
    <mergeCell ref="A38:E38"/>
    <mergeCell ref="C40:I40"/>
    <mergeCell ref="C41:E41"/>
    <mergeCell ref="F41:G41"/>
    <mergeCell ref="H41:I41"/>
    <mergeCell ref="C42:E42"/>
    <mergeCell ref="F42:G42"/>
    <mergeCell ref="H42:I42"/>
    <mergeCell ref="V43:AB43"/>
    <mergeCell ref="C45:E45"/>
    <mergeCell ref="F45:G45"/>
    <mergeCell ref="H45:I45"/>
    <mergeCell ref="Z35:AB38"/>
    <mergeCell ref="N41:U41"/>
    <mergeCell ref="V41:AB41"/>
    <mergeCell ref="N42:U42"/>
    <mergeCell ref="N43:U43"/>
    <mergeCell ref="V42:AB42"/>
    <mergeCell ref="C43:E43"/>
    <mergeCell ref="F43:G43"/>
    <mergeCell ref="H43:I43"/>
    <mergeCell ref="C44:E44"/>
    <mergeCell ref="F44:G44"/>
    <mergeCell ref="H44:I44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workbookViewId="0">
      <selection activeCell="A5" sqref="A5:A6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28" width="3.375" style="37" customWidth="1"/>
    <col min="29" max="16384" width="9" style="12"/>
  </cols>
  <sheetData>
    <row r="1" spans="1:28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</row>
    <row r="3" spans="1:28" x14ac:dyDescent="0.5">
      <c r="A3" s="92" t="s">
        <v>514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8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</row>
    <row r="5" spans="1:28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184</v>
      </c>
      <c r="U5" s="84" t="s">
        <v>175</v>
      </c>
      <c r="V5" s="11" t="s">
        <v>185</v>
      </c>
      <c r="W5" s="84" t="s">
        <v>175</v>
      </c>
      <c r="X5" s="11" t="s">
        <v>186</v>
      </c>
      <c r="Y5" s="84" t="s">
        <v>175</v>
      </c>
      <c r="Z5" s="86" t="s">
        <v>187</v>
      </c>
      <c r="AA5" s="86" t="s">
        <v>188</v>
      </c>
      <c r="AB5" s="88" t="s">
        <v>189</v>
      </c>
    </row>
    <row r="6" spans="1:28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87"/>
      <c r="AA6" s="87"/>
      <c r="AB6" s="89"/>
    </row>
    <row r="7" spans="1:28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17.100000000000001" customHeight="1" x14ac:dyDescent="0.5">
      <c r="A8" s="2">
        <v>1</v>
      </c>
      <c r="B8" s="1" t="s">
        <v>391</v>
      </c>
      <c r="C8" s="2" t="s">
        <v>0</v>
      </c>
      <c r="D8" s="4" t="s">
        <v>1</v>
      </c>
      <c r="E8" s="4" t="s">
        <v>2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W8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20"/>
      <c r="U8" s="18" t="str">
        <f t="shared" si="0"/>
        <v>0</v>
      </c>
      <c r="V8" s="20"/>
      <c r="W8" s="18" t="str">
        <f t="shared" si="0"/>
        <v>0</v>
      </c>
      <c r="X8" s="20"/>
      <c r="Y8" s="18" t="str">
        <f>IF(X8&lt;50,"0",IF(X8&lt;=54,"1",IF(X8&lt;=59,"1.5",IF(X8&lt;=64,"2",IF(X8&lt;=69,"2.5",IF(X8&lt;=74,"3",IF(X8&lt;=79,"3.5",IF(X8&gt;=80,"4"))))))))</f>
        <v>0</v>
      </c>
      <c r="Z8" s="21">
        <f>X8+V8+T8+R8+P8+N8+L8+J8+H8+F8</f>
        <v>0</v>
      </c>
      <c r="AA8" s="21">
        <f>(Z8*100)/1000</f>
        <v>0</v>
      </c>
      <c r="AB8" s="22">
        <f t="shared" ref="AB8:AB28" si="1">RANK(Z8,Z$8:Z$28,0)</f>
        <v>1</v>
      </c>
    </row>
    <row r="9" spans="1:28" ht="17.100000000000001" customHeight="1" x14ac:dyDescent="0.5">
      <c r="A9" s="2">
        <v>2</v>
      </c>
      <c r="B9" s="1" t="s">
        <v>392</v>
      </c>
      <c r="C9" s="2" t="s">
        <v>0</v>
      </c>
      <c r="D9" s="4" t="s">
        <v>5</v>
      </c>
      <c r="E9" s="4" t="s">
        <v>145</v>
      </c>
      <c r="F9" s="16"/>
      <c r="G9" s="17" t="str">
        <f t="shared" ref="G9:G28" si="2">IF(F9&lt;50,"0",IF(F9&lt;=54,"1",IF(F9&lt;=59,"1.5",IF(F9&lt;=64,"2",IF(F9&lt;=69,"2.5",IF(F9&lt;=74,"3",IF(F9&lt;=79,"3.5",IF(F9&gt;=80,"4"))))))))</f>
        <v>0</v>
      </c>
      <c r="H9" s="16"/>
      <c r="I9" s="17" t="str">
        <f t="shared" ref="I9:I28" si="3">IF(H9&lt;49,"0",IF(H9&lt;=54,"1",IF(H9&lt;=59,"1.5",IF(H9&lt;=64,"2",IF(H9&lt;=69,"2.5",IF(H9&lt;=74,"3",IF(H9&lt;=79,"3.5",IF(H9&gt;=80,"4"))))))))</f>
        <v>0</v>
      </c>
      <c r="J9" s="16"/>
      <c r="K9" s="18" t="str">
        <f t="shared" ref="K9:K28" si="4">IF(J9&lt;50,"0",IF(J9&lt;=54,"1",IF(J9&lt;=59,"1.5",IF(J9&lt;=64,"2",IF(J9&lt;=69,"2.5",IF(J9&lt;=74,"3",IF(J9&lt;=79,"3.5",IF(J9&gt;=80,"4"))))))))</f>
        <v>0</v>
      </c>
      <c r="L9" s="19"/>
      <c r="M9" s="18" t="str">
        <f t="shared" ref="M9:M28" si="5">IF(L9&lt;50,"0",IF(L9&lt;=54,"1",IF(L9&lt;=59,"1.5",IF(L9&lt;=64,"2",IF(L9&lt;=69,"2.5",IF(L9&lt;=74,"3",IF(L9&lt;=79,"3.5",IF(L9&gt;=80,"4"))))))))</f>
        <v>0</v>
      </c>
      <c r="N9" s="19"/>
      <c r="O9" s="18" t="str">
        <f t="shared" ref="O9:W23" si="6">IF(N9&lt;50,"0",IF(N9&lt;=54,"1",IF(N9&lt;=59,"1.5",IF(N9&lt;=64,"2",IF(N9&lt;=69,"2.5",IF(N9&lt;=74,"3",IF(N9&lt;=79,"3.5",IF(N9&gt;=80,"4"))))))))</f>
        <v>0</v>
      </c>
      <c r="P9" s="20"/>
      <c r="Q9" s="18" t="str">
        <f t="shared" si="6"/>
        <v>0</v>
      </c>
      <c r="R9" s="20"/>
      <c r="S9" s="18" t="str">
        <f t="shared" si="6"/>
        <v>0</v>
      </c>
      <c r="T9" s="20"/>
      <c r="U9" s="18" t="str">
        <f t="shared" si="6"/>
        <v>0</v>
      </c>
      <c r="V9" s="20"/>
      <c r="W9" s="18" t="str">
        <f t="shared" si="6"/>
        <v>0</v>
      </c>
      <c r="X9" s="20"/>
      <c r="Y9" s="18" t="str">
        <f t="shared" ref="Y9:Y28" si="7">IF(X9&lt;50,"0",IF(X9&lt;=54,"1",IF(X9&lt;=59,"1.5",IF(X9&lt;=64,"2",IF(X9&lt;=69,"2.5",IF(X9&lt;=74,"3",IF(X9&lt;=79,"3.5",IF(X9&gt;=80,"4"))))))))</f>
        <v>0</v>
      </c>
      <c r="Z9" s="21">
        <f t="shared" ref="Z9:Z28" si="8">X9+V9+T9+R9+P9+N9+L9+J9+H9+F9</f>
        <v>0</v>
      </c>
      <c r="AA9" s="21">
        <f t="shared" ref="AA9:AA28" si="9">(Z9*100)/1000</f>
        <v>0</v>
      </c>
      <c r="AB9" s="22">
        <f t="shared" si="1"/>
        <v>1</v>
      </c>
    </row>
    <row r="10" spans="1:28" ht="17.100000000000001" customHeight="1" x14ac:dyDescent="0.5">
      <c r="A10" s="2">
        <v>3</v>
      </c>
      <c r="B10" s="1" t="s">
        <v>393</v>
      </c>
      <c r="C10" s="2" t="s">
        <v>0</v>
      </c>
      <c r="D10" s="4" t="s">
        <v>7</v>
      </c>
      <c r="E10" s="4" t="s">
        <v>8</v>
      </c>
      <c r="F10" s="16"/>
      <c r="G10" s="17" t="str">
        <f t="shared" si="2"/>
        <v>0</v>
      </c>
      <c r="H10" s="16"/>
      <c r="I10" s="17" t="str">
        <f t="shared" si="3"/>
        <v>0</v>
      </c>
      <c r="J10" s="16"/>
      <c r="K10" s="18" t="str">
        <f t="shared" si="4"/>
        <v>0</v>
      </c>
      <c r="L10" s="19"/>
      <c r="M10" s="18" t="str">
        <f t="shared" si="5"/>
        <v>0</v>
      </c>
      <c r="N10" s="19"/>
      <c r="O10" s="18" t="str">
        <f t="shared" si="6"/>
        <v>0</v>
      </c>
      <c r="P10" s="20"/>
      <c r="Q10" s="18" t="str">
        <f t="shared" si="6"/>
        <v>0</v>
      </c>
      <c r="R10" s="20"/>
      <c r="S10" s="18" t="str">
        <f t="shared" si="6"/>
        <v>0</v>
      </c>
      <c r="T10" s="20"/>
      <c r="U10" s="18" t="str">
        <f t="shared" si="6"/>
        <v>0</v>
      </c>
      <c r="V10" s="20"/>
      <c r="W10" s="18" t="str">
        <f t="shared" si="6"/>
        <v>0</v>
      </c>
      <c r="X10" s="20"/>
      <c r="Y10" s="18" t="str">
        <f t="shared" si="7"/>
        <v>0</v>
      </c>
      <c r="Z10" s="21">
        <f t="shared" si="8"/>
        <v>0</v>
      </c>
      <c r="AA10" s="21">
        <f t="shared" si="9"/>
        <v>0</v>
      </c>
      <c r="AB10" s="22">
        <f t="shared" si="1"/>
        <v>1</v>
      </c>
    </row>
    <row r="11" spans="1:28" ht="17.100000000000001" customHeight="1" x14ac:dyDescent="0.5">
      <c r="A11" s="2">
        <v>4</v>
      </c>
      <c r="B11" s="1" t="s">
        <v>394</v>
      </c>
      <c r="C11" s="2" t="s">
        <v>0</v>
      </c>
      <c r="D11" s="4" t="s">
        <v>9</v>
      </c>
      <c r="E11" s="4" t="s">
        <v>8</v>
      </c>
      <c r="F11" s="16"/>
      <c r="G11" s="17" t="str">
        <f t="shared" si="2"/>
        <v>0</v>
      </c>
      <c r="H11" s="16"/>
      <c r="I11" s="17" t="str">
        <f t="shared" si="3"/>
        <v>0</v>
      </c>
      <c r="J11" s="16"/>
      <c r="K11" s="18" t="str">
        <f t="shared" si="4"/>
        <v>0</v>
      </c>
      <c r="L11" s="19"/>
      <c r="M11" s="18" t="str">
        <f t="shared" si="5"/>
        <v>0</v>
      </c>
      <c r="N11" s="19"/>
      <c r="O11" s="18" t="str">
        <f t="shared" si="6"/>
        <v>0</v>
      </c>
      <c r="P11" s="20"/>
      <c r="Q11" s="18" t="str">
        <f t="shared" si="6"/>
        <v>0</v>
      </c>
      <c r="R11" s="20"/>
      <c r="S11" s="18" t="str">
        <f t="shared" si="6"/>
        <v>0</v>
      </c>
      <c r="T11" s="20"/>
      <c r="U11" s="18" t="str">
        <f t="shared" si="6"/>
        <v>0</v>
      </c>
      <c r="V11" s="20"/>
      <c r="W11" s="18" t="str">
        <f t="shared" si="6"/>
        <v>0</v>
      </c>
      <c r="X11" s="20"/>
      <c r="Y11" s="18" t="str">
        <f t="shared" si="7"/>
        <v>0</v>
      </c>
      <c r="Z11" s="21">
        <f t="shared" si="8"/>
        <v>0</v>
      </c>
      <c r="AA11" s="21">
        <f t="shared" si="9"/>
        <v>0</v>
      </c>
      <c r="AB11" s="22">
        <f t="shared" si="1"/>
        <v>1</v>
      </c>
    </row>
    <row r="12" spans="1:28" ht="17.100000000000001" customHeight="1" x14ac:dyDescent="0.5">
      <c r="A12" s="2">
        <v>5</v>
      </c>
      <c r="B12" s="1" t="s">
        <v>395</v>
      </c>
      <c r="C12" s="2" t="s">
        <v>0</v>
      </c>
      <c r="D12" s="4" t="s">
        <v>10</v>
      </c>
      <c r="E12" s="4" t="s">
        <v>11</v>
      </c>
      <c r="F12" s="16"/>
      <c r="G12" s="17" t="str">
        <f t="shared" si="2"/>
        <v>0</v>
      </c>
      <c r="H12" s="16"/>
      <c r="I12" s="17" t="str">
        <f t="shared" si="3"/>
        <v>0</v>
      </c>
      <c r="J12" s="16"/>
      <c r="K12" s="18" t="str">
        <f t="shared" si="4"/>
        <v>0</v>
      </c>
      <c r="L12" s="19"/>
      <c r="M12" s="18" t="str">
        <f t="shared" si="5"/>
        <v>0</v>
      </c>
      <c r="N12" s="19"/>
      <c r="O12" s="18" t="str">
        <f t="shared" si="6"/>
        <v>0</v>
      </c>
      <c r="P12" s="20"/>
      <c r="Q12" s="18" t="str">
        <f t="shared" si="6"/>
        <v>0</v>
      </c>
      <c r="R12" s="20"/>
      <c r="S12" s="18" t="str">
        <f t="shared" si="6"/>
        <v>0</v>
      </c>
      <c r="T12" s="20"/>
      <c r="U12" s="18" t="str">
        <f t="shared" si="6"/>
        <v>0</v>
      </c>
      <c r="V12" s="20"/>
      <c r="W12" s="18" t="str">
        <f t="shared" si="6"/>
        <v>0</v>
      </c>
      <c r="X12" s="20"/>
      <c r="Y12" s="18" t="str">
        <f t="shared" si="7"/>
        <v>0</v>
      </c>
      <c r="Z12" s="21">
        <f t="shared" si="8"/>
        <v>0</v>
      </c>
      <c r="AA12" s="21">
        <f t="shared" si="9"/>
        <v>0</v>
      </c>
      <c r="AB12" s="22">
        <f t="shared" si="1"/>
        <v>1</v>
      </c>
    </row>
    <row r="13" spans="1:28" ht="17.100000000000001" customHeight="1" x14ac:dyDescent="0.5">
      <c r="A13" s="2">
        <v>6</v>
      </c>
      <c r="B13" s="1" t="s">
        <v>396</v>
      </c>
      <c r="C13" s="2" t="s">
        <v>0</v>
      </c>
      <c r="D13" s="4" t="s">
        <v>12</v>
      </c>
      <c r="E13" s="4" t="s">
        <v>13</v>
      </c>
      <c r="F13" s="16"/>
      <c r="G13" s="17" t="str">
        <f t="shared" si="2"/>
        <v>0</v>
      </c>
      <c r="H13" s="16"/>
      <c r="I13" s="17" t="str">
        <f t="shared" si="3"/>
        <v>0</v>
      </c>
      <c r="J13" s="16"/>
      <c r="K13" s="18" t="str">
        <f t="shared" si="4"/>
        <v>0</v>
      </c>
      <c r="L13" s="19"/>
      <c r="M13" s="18" t="str">
        <f t="shared" si="5"/>
        <v>0</v>
      </c>
      <c r="N13" s="19"/>
      <c r="O13" s="18" t="str">
        <f t="shared" si="6"/>
        <v>0</v>
      </c>
      <c r="P13" s="20"/>
      <c r="Q13" s="18" t="str">
        <f t="shared" si="6"/>
        <v>0</v>
      </c>
      <c r="R13" s="20"/>
      <c r="S13" s="18" t="str">
        <f t="shared" si="6"/>
        <v>0</v>
      </c>
      <c r="T13" s="20"/>
      <c r="U13" s="18" t="str">
        <f t="shared" si="6"/>
        <v>0</v>
      </c>
      <c r="V13" s="20"/>
      <c r="W13" s="18" t="str">
        <f t="shared" si="6"/>
        <v>0</v>
      </c>
      <c r="X13" s="20"/>
      <c r="Y13" s="18" t="str">
        <f t="shared" si="7"/>
        <v>0</v>
      </c>
      <c r="Z13" s="21">
        <f t="shared" si="8"/>
        <v>0</v>
      </c>
      <c r="AA13" s="21">
        <f t="shared" si="9"/>
        <v>0</v>
      </c>
      <c r="AB13" s="22">
        <f t="shared" si="1"/>
        <v>1</v>
      </c>
    </row>
    <row r="14" spans="1:28" ht="17.100000000000001" customHeight="1" x14ac:dyDescent="0.5">
      <c r="A14" s="2">
        <v>7</v>
      </c>
      <c r="B14" s="1" t="s">
        <v>397</v>
      </c>
      <c r="C14" s="2" t="s">
        <v>0</v>
      </c>
      <c r="D14" s="4" t="s">
        <v>15</v>
      </c>
      <c r="E14" s="4" t="s">
        <v>16</v>
      </c>
      <c r="F14" s="16"/>
      <c r="G14" s="17" t="str">
        <f t="shared" si="2"/>
        <v>0</v>
      </c>
      <c r="H14" s="16"/>
      <c r="I14" s="17" t="str">
        <f t="shared" si="3"/>
        <v>0</v>
      </c>
      <c r="J14" s="16"/>
      <c r="K14" s="18" t="str">
        <f t="shared" si="4"/>
        <v>0</v>
      </c>
      <c r="L14" s="19"/>
      <c r="M14" s="18" t="str">
        <f t="shared" si="5"/>
        <v>0</v>
      </c>
      <c r="N14" s="19"/>
      <c r="O14" s="18" t="str">
        <f t="shared" si="6"/>
        <v>0</v>
      </c>
      <c r="P14" s="20"/>
      <c r="Q14" s="18" t="str">
        <f t="shared" si="6"/>
        <v>0</v>
      </c>
      <c r="R14" s="20"/>
      <c r="S14" s="18" t="str">
        <f t="shared" si="6"/>
        <v>0</v>
      </c>
      <c r="T14" s="20"/>
      <c r="U14" s="18" t="str">
        <f t="shared" si="6"/>
        <v>0</v>
      </c>
      <c r="V14" s="20"/>
      <c r="W14" s="18" t="str">
        <f t="shared" si="6"/>
        <v>0</v>
      </c>
      <c r="X14" s="20"/>
      <c r="Y14" s="18" t="str">
        <f t="shared" si="7"/>
        <v>0</v>
      </c>
      <c r="Z14" s="21">
        <f t="shared" si="8"/>
        <v>0</v>
      </c>
      <c r="AA14" s="21">
        <f t="shared" si="9"/>
        <v>0</v>
      </c>
      <c r="AB14" s="22">
        <f t="shared" si="1"/>
        <v>1</v>
      </c>
    </row>
    <row r="15" spans="1:28" ht="17.100000000000001" customHeight="1" x14ac:dyDescent="0.5">
      <c r="A15" s="2">
        <v>8</v>
      </c>
      <c r="B15" s="1" t="s">
        <v>398</v>
      </c>
      <c r="C15" s="2" t="s">
        <v>0</v>
      </c>
      <c r="D15" s="4" t="s">
        <v>17</v>
      </c>
      <c r="E15" s="4" t="s">
        <v>18</v>
      </c>
      <c r="F15" s="16"/>
      <c r="G15" s="17" t="str">
        <f t="shared" si="2"/>
        <v>0</v>
      </c>
      <c r="H15" s="16"/>
      <c r="I15" s="17" t="str">
        <f t="shared" si="3"/>
        <v>0</v>
      </c>
      <c r="J15" s="16"/>
      <c r="K15" s="18" t="str">
        <f t="shared" si="4"/>
        <v>0</v>
      </c>
      <c r="L15" s="19"/>
      <c r="M15" s="18" t="str">
        <f t="shared" si="5"/>
        <v>0</v>
      </c>
      <c r="N15" s="19"/>
      <c r="O15" s="18" t="str">
        <f t="shared" si="6"/>
        <v>0</v>
      </c>
      <c r="P15" s="20"/>
      <c r="Q15" s="18" t="str">
        <f t="shared" si="6"/>
        <v>0</v>
      </c>
      <c r="R15" s="20"/>
      <c r="S15" s="18" t="str">
        <f t="shared" si="6"/>
        <v>0</v>
      </c>
      <c r="T15" s="20"/>
      <c r="U15" s="18" t="str">
        <f t="shared" si="6"/>
        <v>0</v>
      </c>
      <c r="V15" s="20"/>
      <c r="W15" s="18" t="str">
        <f t="shared" si="6"/>
        <v>0</v>
      </c>
      <c r="X15" s="20"/>
      <c r="Y15" s="18" t="str">
        <f t="shared" si="7"/>
        <v>0</v>
      </c>
      <c r="Z15" s="21">
        <f t="shared" si="8"/>
        <v>0</v>
      </c>
      <c r="AA15" s="21">
        <f t="shared" si="9"/>
        <v>0</v>
      </c>
      <c r="AB15" s="22">
        <f t="shared" si="1"/>
        <v>1</v>
      </c>
    </row>
    <row r="16" spans="1:28" ht="17.100000000000001" customHeight="1" x14ac:dyDescent="0.5">
      <c r="A16" s="2">
        <v>9</v>
      </c>
      <c r="B16" s="1" t="s">
        <v>399</v>
      </c>
      <c r="C16" s="2" t="s">
        <v>0</v>
      </c>
      <c r="D16" s="4" t="s">
        <v>19</v>
      </c>
      <c r="E16" s="4" t="s">
        <v>8</v>
      </c>
      <c r="F16" s="16"/>
      <c r="G16" s="17" t="str">
        <f t="shared" si="2"/>
        <v>0</v>
      </c>
      <c r="H16" s="16"/>
      <c r="I16" s="17" t="str">
        <f t="shared" si="3"/>
        <v>0</v>
      </c>
      <c r="J16" s="16"/>
      <c r="K16" s="18" t="str">
        <f t="shared" si="4"/>
        <v>0</v>
      </c>
      <c r="L16" s="19"/>
      <c r="M16" s="18" t="str">
        <f t="shared" si="5"/>
        <v>0</v>
      </c>
      <c r="N16" s="19"/>
      <c r="O16" s="18" t="str">
        <f t="shared" si="6"/>
        <v>0</v>
      </c>
      <c r="P16" s="20"/>
      <c r="Q16" s="18" t="str">
        <f t="shared" si="6"/>
        <v>0</v>
      </c>
      <c r="R16" s="20"/>
      <c r="S16" s="18" t="str">
        <f t="shared" si="6"/>
        <v>0</v>
      </c>
      <c r="T16" s="20"/>
      <c r="U16" s="18" t="str">
        <f t="shared" si="6"/>
        <v>0</v>
      </c>
      <c r="V16" s="20"/>
      <c r="W16" s="18" t="str">
        <f t="shared" si="6"/>
        <v>0</v>
      </c>
      <c r="X16" s="20"/>
      <c r="Y16" s="18" t="str">
        <f t="shared" si="7"/>
        <v>0</v>
      </c>
      <c r="Z16" s="21">
        <f t="shared" si="8"/>
        <v>0</v>
      </c>
      <c r="AA16" s="21">
        <f t="shared" si="9"/>
        <v>0</v>
      </c>
      <c r="AB16" s="22">
        <f t="shared" si="1"/>
        <v>1</v>
      </c>
    </row>
    <row r="17" spans="1:28" ht="17.100000000000001" customHeight="1" x14ac:dyDescent="0.5">
      <c r="A17" s="2">
        <v>10</v>
      </c>
      <c r="B17" s="1" t="s">
        <v>400</v>
      </c>
      <c r="C17" s="2" t="s">
        <v>21</v>
      </c>
      <c r="D17" s="4" t="s">
        <v>22</v>
      </c>
      <c r="E17" s="4" t="s">
        <v>4</v>
      </c>
      <c r="F17" s="16"/>
      <c r="G17" s="17" t="str">
        <f t="shared" si="2"/>
        <v>0</v>
      </c>
      <c r="H17" s="16"/>
      <c r="I17" s="17" t="str">
        <f t="shared" si="3"/>
        <v>0</v>
      </c>
      <c r="J17" s="16"/>
      <c r="K17" s="18" t="str">
        <f t="shared" si="4"/>
        <v>0</v>
      </c>
      <c r="L17" s="19"/>
      <c r="M17" s="18" t="str">
        <f t="shared" si="5"/>
        <v>0</v>
      </c>
      <c r="N17" s="19"/>
      <c r="O17" s="18" t="str">
        <f t="shared" si="6"/>
        <v>0</v>
      </c>
      <c r="P17" s="20"/>
      <c r="Q17" s="18" t="str">
        <f t="shared" si="6"/>
        <v>0</v>
      </c>
      <c r="R17" s="20"/>
      <c r="S17" s="18" t="str">
        <f t="shared" si="6"/>
        <v>0</v>
      </c>
      <c r="T17" s="20"/>
      <c r="U17" s="18" t="str">
        <f t="shared" si="6"/>
        <v>0</v>
      </c>
      <c r="V17" s="20"/>
      <c r="W17" s="18" t="str">
        <f t="shared" si="6"/>
        <v>0</v>
      </c>
      <c r="X17" s="20"/>
      <c r="Y17" s="18" t="str">
        <f t="shared" si="7"/>
        <v>0</v>
      </c>
      <c r="Z17" s="21">
        <f t="shared" si="8"/>
        <v>0</v>
      </c>
      <c r="AA17" s="21">
        <f t="shared" si="9"/>
        <v>0</v>
      </c>
      <c r="AB17" s="22">
        <f t="shared" si="1"/>
        <v>1</v>
      </c>
    </row>
    <row r="18" spans="1:28" ht="17.100000000000001" customHeight="1" x14ac:dyDescent="0.5">
      <c r="A18" s="2">
        <v>11</v>
      </c>
      <c r="B18" s="1" t="s">
        <v>401</v>
      </c>
      <c r="C18" s="2" t="s">
        <v>21</v>
      </c>
      <c r="D18" s="4" t="s">
        <v>23</v>
      </c>
      <c r="E18" s="4" t="s">
        <v>8</v>
      </c>
      <c r="F18" s="16"/>
      <c r="G18" s="17" t="str">
        <f t="shared" si="2"/>
        <v>0</v>
      </c>
      <c r="H18" s="16"/>
      <c r="I18" s="17" t="str">
        <f t="shared" si="3"/>
        <v>0</v>
      </c>
      <c r="J18" s="16"/>
      <c r="K18" s="18" t="str">
        <f t="shared" si="4"/>
        <v>0</v>
      </c>
      <c r="L18" s="19"/>
      <c r="M18" s="18" t="str">
        <f t="shared" si="5"/>
        <v>0</v>
      </c>
      <c r="N18" s="19"/>
      <c r="O18" s="18" t="str">
        <f t="shared" si="6"/>
        <v>0</v>
      </c>
      <c r="P18" s="20"/>
      <c r="Q18" s="18" t="str">
        <f t="shared" si="6"/>
        <v>0</v>
      </c>
      <c r="R18" s="20"/>
      <c r="S18" s="18" t="str">
        <f t="shared" si="6"/>
        <v>0</v>
      </c>
      <c r="T18" s="20"/>
      <c r="U18" s="18" t="str">
        <f t="shared" si="6"/>
        <v>0</v>
      </c>
      <c r="V18" s="20"/>
      <c r="W18" s="18" t="str">
        <f t="shared" si="6"/>
        <v>0</v>
      </c>
      <c r="X18" s="20"/>
      <c r="Y18" s="18" t="str">
        <f t="shared" si="7"/>
        <v>0</v>
      </c>
      <c r="Z18" s="21">
        <f t="shared" si="8"/>
        <v>0</v>
      </c>
      <c r="AA18" s="21">
        <f t="shared" si="9"/>
        <v>0</v>
      </c>
      <c r="AB18" s="22">
        <f t="shared" si="1"/>
        <v>1</v>
      </c>
    </row>
    <row r="19" spans="1:28" ht="17.100000000000001" customHeight="1" x14ac:dyDescent="0.5">
      <c r="A19" s="2">
        <v>12</v>
      </c>
      <c r="B19" s="1" t="s">
        <v>402</v>
      </c>
      <c r="C19" s="2" t="s">
        <v>21</v>
      </c>
      <c r="D19" s="4" t="s">
        <v>24</v>
      </c>
      <c r="E19" s="4" t="s">
        <v>8</v>
      </c>
      <c r="F19" s="16"/>
      <c r="G19" s="17" t="str">
        <f t="shared" si="2"/>
        <v>0</v>
      </c>
      <c r="H19" s="16"/>
      <c r="I19" s="17" t="str">
        <f t="shared" si="3"/>
        <v>0</v>
      </c>
      <c r="J19" s="16"/>
      <c r="K19" s="18" t="str">
        <f t="shared" si="4"/>
        <v>0</v>
      </c>
      <c r="L19" s="19"/>
      <c r="M19" s="18" t="str">
        <f t="shared" si="5"/>
        <v>0</v>
      </c>
      <c r="N19" s="19"/>
      <c r="O19" s="18" t="str">
        <f t="shared" si="6"/>
        <v>0</v>
      </c>
      <c r="P19" s="20"/>
      <c r="Q19" s="18" t="str">
        <f t="shared" si="6"/>
        <v>0</v>
      </c>
      <c r="R19" s="20"/>
      <c r="S19" s="18" t="str">
        <f t="shared" si="6"/>
        <v>0</v>
      </c>
      <c r="T19" s="20"/>
      <c r="U19" s="18" t="str">
        <f t="shared" si="6"/>
        <v>0</v>
      </c>
      <c r="V19" s="20"/>
      <c r="W19" s="18" t="str">
        <f t="shared" si="6"/>
        <v>0</v>
      </c>
      <c r="X19" s="20"/>
      <c r="Y19" s="18" t="str">
        <f t="shared" si="7"/>
        <v>0</v>
      </c>
      <c r="Z19" s="21">
        <f t="shared" si="8"/>
        <v>0</v>
      </c>
      <c r="AA19" s="21">
        <f t="shared" si="9"/>
        <v>0</v>
      </c>
      <c r="AB19" s="22">
        <f t="shared" si="1"/>
        <v>1</v>
      </c>
    </row>
    <row r="20" spans="1:28" ht="17.100000000000001" customHeight="1" x14ac:dyDescent="0.5">
      <c r="A20" s="2">
        <v>13</v>
      </c>
      <c r="B20" s="1" t="s">
        <v>403</v>
      </c>
      <c r="C20" s="2" t="s">
        <v>21</v>
      </c>
      <c r="D20" s="4" t="s">
        <v>25</v>
      </c>
      <c r="E20" s="4" t="s">
        <v>16</v>
      </c>
      <c r="F20" s="16"/>
      <c r="G20" s="17" t="str">
        <f t="shared" si="2"/>
        <v>0</v>
      </c>
      <c r="H20" s="16"/>
      <c r="I20" s="17" t="str">
        <f t="shared" si="3"/>
        <v>0</v>
      </c>
      <c r="J20" s="16"/>
      <c r="K20" s="18" t="str">
        <f t="shared" si="4"/>
        <v>0</v>
      </c>
      <c r="L20" s="19"/>
      <c r="M20" s="18" t="str">
        <f t="shared" si="5"/>
        <v>0</v>
      </c>
      <c r="N20" s="19"/>
      <c r="O20" s="18" t="str">
        <f t="shared" si="6"/>
        <v>0</v>
      </c>
      <c r="P20" s="20"/>
      <c r="Q20" s="18" t="str">
        <f t="shared" si="6"/>
        <v>0</v>
      </c>
      <c r="R20" s="20"/>
      <c r="S20" s="18" t="str">
        <f t="shared" si="6"/>
        <v>0</v>
      </c>
      <c r="T20" s="20"/>
      <c r="U20" s="18" t="str">
        <f t="shared" si="6"/>
        <v>0</v>
      </c>
      <c r="V20" s="20"/>
      <c r="W20" s="18" t="str">
        <f t="shared" si="6"/>
        <v>0</v>
      </c>
      <c r="X20" s="20"/>
      <c r="Y20" s="18" t="str">
        <f t="shared" si="7"/>
        <v>0</v>
      </c>
      <c r="Z20" s="21">
        <f t="shared" si="8"/>
        <v>0</v>
      </c>
      <c r="AA20" s="21">
        <f t="shared" si="9"/>
        <v>0</v>
      </c>
      <c r="AB20" s="22">
        <f t="shared" si="1"/>
        <v>1</v>
      </c>
    </row>
    <row r="21" spans="1:28" ht="17.100000000000001" customHeight="1" x14ac:dyDescent="0.5">
      <c r="A21" s="2">
        <v>14</v>
      </c>
      <c r="B21" s="1" t="s">
        <v>404</v>
      </c>
      <c r="C21" s="2" t="s">
        <v>21</v>
      </c>
      <c r="D21" s="4" t="s">
        <v>26</v>
      </c>
      <c r="E21" s="4" t="s">
        <v>8</v>
      </c>
      <c r="F21" s="16"/>
      <c r="G21" s="17" t="str">
        <f t="shared" si="2"/>
        <v>0</v>
      </c>
      <c r="H21" s="16"/>
      <c r="I21" s="17" t="str">
        <f t="shared" si="3"/>
        <v>0</v>
      </c>
      <c r="J21" s="16"/>
      <c r="K21" s="18" t="str">
        <f t="shared" si="4"/>
        <v>0</v>
      </c>
      <c r="L21" s="19"/>
      <c r="M21" s="18" t="str">
        <f t="shared" si="5"/>
        <v>0</v>
      </c>
      <c r="N21" s="19"/>
      <c r="O21" s="18" t="str">
        <f t="shared" si="6"/>
        <v>0</v>
      </c>
      <c r="P21" s="20"/>
      <c r="Q21" s="18" t="str">
        <f t="shared" si="6"/>
        <v>0</v>
      </c>
      <c r="R21" s="20"/>
      <c r="S21" s="18" t="str">
        <f t="shared" si="6"/>
        <v>0</v>
      </c>
      <c r="T21" s="20"/>
      <c r="U21" s="18" t="str">
        <f t="shared" si="6"/>
        <v>0</v>
      </c>
      <c r="V21" s="20"/>
      <c r="W21" s="18" t="str">
        <f t="shared" si="6"/>
        <v>0</v>
      </c>
      <c r="X21" s="20"/>
      <c r="Y21" s="18" t="str">
        <f t="shared" si="7"/>
        <v>0</v>
      </c>
      <c r="Z21" s="21">
        <f t="shared" si="8"/>
        <v>0</v>
      </c>
      <c r="AA21" s="21">
        <f t="shared" si="9"/>
        <v>0</v>
      </c>
      <c r="AB21" s="22">
        <f t="shared" si="1"/>
        <v>1</v>
      </c>
    </row>
    <row r="22" spans="1:28" ht="17.100000000000001" customHeight="1" x14ac:dyDescent="0.5">
      <c r="A22" s="2">
        <v>15</v>
      </c>
      <c r="B22" s="1" t="s">
        <v>405</v>
      </c>
      <c r="C22" s="2" t="s">
        <v>21</v>
      </c>
      <c r="D22" s="4" t="s">
        <v>27</v>
      </c>
      <c r="E22" s="4" t="s">
        <v>8</v>
      </c>
      <c r="F22" s="16"/>
      <c r="G22" s="17" t="str">
        <f t="shared" si="2"/>
        <v>0</v>
      </c>
      <c r="H22" s="16"/>
      <c r="I22" s="17" t="str">
        <f t="shared" si="3"/>
        <v>0</v>
      </c>
      <c r="J22" s="16"/>
      <c r="K22" s="18" t="str">
        <f t="shared" si="4"/>
        <v>0</v>
      </c>
      <c r="L22" s="19"/>
      <c r="M22" s="18" t="str">
        <f t="shared" si="5"/>
        <v>0</v>
      </c>
      <c r="N22" s="19"/>
      <c r="O22" s="18" t="str">
        <f t="shared" si="6"/>
        <v>0</v>
      </c>
      <c r="P22" s="20"/>
      <c r="Q22" s="18" t="str">
        <f t="shared" si="6"/>
        <v>0</v>
      </c>
      <c r="R22" s="20"/>
      <c r="S22" s="18" t="str">
        <f t="shared" si="6"/>
        <v>0</v>
      </c>
      <c r="T22" s="20"/>
      <c r="U22" s="18" t="str">
        <f t="shared" si="6"/>
        <v>0</v>
      </c>
      <c r="V22" s="20"/>
      <c r="W22" s="18" t="str">
        <f t="shared" si="6"/>
        <v>0</v>
      </c>
      <c r="X22" s="20"/>
      <c r="Y22" s="18" t="str">
        <f t="shared" si="7"/>
        <v>0</v>
      </c>
      <c r="Z22" s="21">
        <f t="shared" si="8"/>
        <v>0</v>
      </c>
      <c r="AA22" s="21">
        <f t="shared" si="9"/>
        <v>0</v>
      </c>
      <c r="AB22" s="22">
        <f t="shared" si="1"/>
        <v>1</v>
      </c>
    </row>
    <row r="23" spans="1:28" ht="17.100000000000001" customHeight="1" x14ac:dyDescent="0.5">
      <c r="A23" s="2">
        <v>16</v>
      </c>
      <c r="B23" s="1" t="s">
        <v>406</v>
      </c>
      <c r="C23" s="2" t="s">
        <v>21</v>
      </c>
      <c r="D23" s="4" t="s">
        <v>28</v>
      </c>
      <c r="E23" s="4" t="s">
        <v>8</v>
      </c>
      <c r="F23" s="16"/>
      <c r="G23" s="17" t="str">
        <f t="shared" si="2"/>
        <v>0</v>
      </c>
      <c r="H23" s="16"/>
      <c r="I23" s="17" t="str">
        <f t="shared" si="3"/>
        <v>0</v>
      </c>
      <c r="J23" s="16"/>
      <c r="K23" s="18" t="str">
        <f t="shared" si="4"/>
        <v>0</v>
      </c>
      <c r="L23" s="19"/>
      <c r="M23" s="18" t="str">
        <f t="shared" si="5"/>
        <v>0</v>
      </c>
      <c r="N23" s="19"/>
      <c r="O23" s="18" t="str">
        <f t="shared" si="6"/>
        <v>0</v>
      </c>
      <c r="P23" s="20"/>
      <c r="Q23" s="18" t="str">
        <f t="shared" si="6"/>
        <v>0</v>
      </c>
      <c r="R23" s="20"/>
      <c r="S23" s="18" t="str">
        <f t="shared" si="6"/>
        <v>0</v>
      </c>
      <c r="T23" s="20"/>
      <c r="U23" s="18" t="str">
        <f t="shared" si="6"/>
        <v>0</v>
      </c>
      <c r="V23" s="20"/>
      <c r="W23" s="18" t="str">
        <f t="shared" si="6"/>
        <v>0</v>
      </c>
      <c r="X23" s="20"/>
      <c r="Y23" s="18" t="str">
        <f t="shared" si="7"/>
        <v>0</v>
      </c>
      <c r="Z23" s="21">
        <f t="shared" si="8"/>
        <v>0</v>
      </c>
      <c r="AA23" s="21">
        <f t="shared" si="9"/>
        <v>0</v>
      </c>
      <c r="AB23" s="22">
        <f t="shared" si="1"/>
        <v>1</v>
      </c>
    </row>
    <row r="24" spans="1:28" ht="17.100000000000001" customHeight="1" x14ac:dyDescent="0.5">
      <c r="A24" s="2">
        <v>17</v>
      </c>
      <c r="B24" s="1" t="s">
        <v>407</v>
      </c>
      <c r="C24" s="2" t="s">
        <v>21</v>
      </c>
      <c r="D24" s="4" t="s">
        <v>29</v>
      </c>
      <c r="E24" s="4" t="s">
        <v>30</v>
      </c>
      <c r="F24" s="16"/>
      <c r="G24" s="17" t="str">
        <f t="shared" si="2"/>
        <v>0</v>
      </c>
      <c r="H24" s="16"/>
      <c r="I24" s="17" t="str">
        <f t="shared" si="3"/>
        <v>0</v>
      </c>
      <c r="J24" s="16"/>
      <c r="K24" s="18" t="str">
        <f t="shared" si="4"/>
        <v>0</v>
      </c>
      <c r="L24" s="19"/>
      <c r="M24" s="18" t="str">
        <f t="shared" si="5"/>
        <v>0</v>
      </c>
      <c r="N24" s="19"/>
      <c r="O24" s="18" t="str">
        <f t="shared" ref="O24:U28" si="10">IF(N24&lt;50,"0",IF(N24&lt;=54,"1",IF(N24&lt;=59,"1.5",IF(N24&lt;=64,"2",IF(N24&lt;=69,"2.5",IF(N24&lt;=74,"3",IF(N24&lt;=79,"3.5",IF(N24&gt;=80,"4"))))))))</f>
        <v>0</v>
      </c>
      <c r="P24" s="20"/>
      <c r="Q24" s="18" t="str">
        <f t="shared" si="10"/>
        <v>0</v>
      </c>
      <c r="R24" s="20"/>
      <c r="S24" s="18" t="str">
        <f t="shared" si="10"/>
        <v>0</v>
      </c>
      <c r="T24" s="20"/>
      <c r="U24" s="18" t="str">
        <f t="shared" si="10"/>
        <v>0</v>
      </c>
      <c r="V24" s="20"/>
      <c r="W24" s="18" t="str">
        <f t="shared" ref="Q24:W28" si="11">IF(V24&lt;50,"0",IF(V24&lt;=54,"1",IF(V24&lt;=59,"1.5",IF(V24&lt;=64,"2",IF(V24&lt;=69,"2.5",IF(V24&lt;=74,"3",IF(V24&lt;=79,"3.5",IF(V24&gt;=80,"4"))))))))</f>
        <v>0</v>
      </c>
      <c r="X24" s="20"/>
      <c r="Y24" s="18" t="str">
        <f t="shared" si="7"/>
        <v>0</v>
      </c>
      <c r="Z24" s="21">
        <f t="shared" si="8"/>
        <v>0</v>
      </c>
      <c r="AA24" s="21">
        <f t="shared" si="9"/>
        <v>0</v>
      </c>
      <c r="AB24" s="22">
        <f t="shared" si="1"/>
        <v>1</v>
      </c>
    </row>
    <row r="25" spans="1:28" ht="17.100000000000001" customHeight="1" x14ac:dyDescent="0.5">
      <c r="A25" s="2">
        <v>18</v>
      </c>
      <c r="B25" s="1" t="s">
        <v>408</v>
      </c>
      <c r="C25" s="2" t="s">
        <v>0</v>
      </c>
      <c r="D25" s="4" t="s">
        <v>31</v>
      </c>
      <c r="E25" s="4" t="s">
        <v>6</v>
      </c>
      <c r="F25" s="16"/>
      <c r="G25" s="17" t="str">
        <f t="shared" si="2"/>
        <v>0</v>
      </c>
      <c r="H25" s="16"/>
      <c r="I25" s="17" t="str">
        <f t="shared" si="3"/>
        <v>0</v>
      </c>
      <c r="J25" s="16"/>
      <c r="K25" s="18" t="str">
        <f t="shared" si="4"/>
        <v>0</v>
      </c>
      <c r="L25" s="19"/>
      <c r="M25" s="18" t="str">
        <f t="shared" si="5"/>
        <v>0</v>
      </c>
      <c r="N25" s="19"/>
      <c r="O25" s="18" t="str">
        <f t="shared" si="10"/>
        <v>0</v>
      </c>
      <c r="P25" s="20"/>
      <c r="Q25" s="18" t="str">
        <f t="shared" si="11"/>
        <v>0</v>
      </c>
      <c r="R25" s="20"/>
      <c r="S25" s="18" t="str">
        <f t="shared" si="11"/>
        <v>0</v>
      </c>
      <c r="T25" s="20"/>
      <c r="U25" s="18" t="str">
        <f t="shared" si="11"/>
        <v>0</v>
      </c>
      <c r="V25" s="20"/>
      <c r="W25" s="18" t="str">
        <f t="shared" si="11"/>
        <v>0</v>
      </c>
      <c r="X25" s="20"/>
      <c r="Y25" s="18" t="str">
        <f t="shared" si="7"/>
        <v>0</v>
      </c>
      <c r="Z25" s="21">
        <f t="shared" si="8"/>
        <v>0</v>
      </c>
      <c r="AA25" s="21">
        <f t="shared" si="9"/>
        <v>0</v>
      </c>
      <c r="AB25" s="22">
        <f t="shared" si="1"/>
        <v>1</v>
      </c>
    </row>
    <row r="26" spans="1:28" ht="18.75" customHeight="1" x14ac:dyDescent="0.5">
      <c r="A26" s="2">
        <v>19</v>
      </c>
      <c r="B26" s="1" t="s">
        <v>249</v>
      </c>
      <c r="C26" s="2" t="s">
        <v>21</v>
      </c>
      <c r="D26" s="4" t="s">
        <v>250</v>
      </c>
      <c r="E26" s="4" t="s">
        <v>11</v>
      </c>
      <c r="F26" s="16"/>
      <c r="G26" s="17" t="str">
        <f t="shared" si="2"/>
        <v>0</v>
      </c>
      <c r="H26" s="27"/>
      <c r="I26" s="17" t="str">
        <f t="shared" si="3"/>
        <v>0</v>
      </c>
      <c r="J26" s="27"/>
      <c r="K26" s="18" t="str">
        <f t="shared" si="4"/>
        <v>0</v>
      </c>
      <c r="L26" s="27"/>
      <c r="M26" s="18" t="str">
        <f t="shared" si="5"/>
        <v>0</v>
      </c>
      <c r="N26" s="19"/>
      <c r="O26" s="18" t="str">
        <f t="shared" si="10"/>
        <v>0</v>
      </c>
      <c r="P26" s="20"/>
      <c r="Q26" s="18" t="str">
        <f t="shared" si="11"/>
        <v>0</v>
      </c>
      <c r="R26" s="20"/>
      <c r="S26" s="18" t="str">
        <f t="shared" si="11"/>
        <v>0</v>
      </c>
      <c r="T26" s="20"/>
      <c r="U26" s="18" t="str">
        <f t="shared" si="11"/>
        <v>0</v>
      </c>
      <c r="V26" s="20"/>
      <c r="W26" s="18" t="str">
        <f t="shared" si="11"/>
        <v>0</v>
      </c>
      <c r="X26" s="20"/>
      <c r="Y26" s="18" t="str">
        <f t="shared" si="7"/>
        <v>0</v>
      </c>
      <c r="Z26" s="21">
        <f t="shared" si="8"/>
        <v>0</v>
      </c>
      <c r="AA26" s="21">
        <f t="shared" si="9"/>
        <v>0</v>
      </c>
      <c r="AB26" s="22">
        <f t="shared" si="1"/>
        <v>1</v>
      </c>
    </row>
    <row r="27" spans="1:28" x14ac:dyDescent="0.5">
      <c r="A27" s="2">
        <v>20</v>
      </c>
      <c r="B27" s="1" t="s">
        <v>247</v>
      </c>
      <c r="C27" s="2" t="s">
        <v>21</v>
      </c>
      <c r="D27" s="4" t="s">
        <v>248</v>
      </c>
      <c r="E27" s="4" t="s">
        <v>30</v>
      </c>
      <c r="F27" s="16"/>
      <c r="G27" s="17" t="str">
        <f t="shared" si="2"/>
        <v>0</v>
      </c>
      <c r="H27" s="27"/>
      <c r="I27" s="17" t="str">
        <f t="shared" si="3"/>
        <v>0</v>
      </c>
      <c r="J27" s="27"/>
      <c r="K27" s="18" t="str">
        <f t="shared" si="4"/>
        <v>0</v>
      </c>
      <c r="L27" s="27"/>
      <c r="M27" s="18" t="str">
        <f t="shared" si="5"/>
        <v>0</v>
      </c>
      <c r="N27" s="19"/>
      <c r="O27" s="18" t="str">
        <f t="shared" si="10"/>
        <v>0</v>
      </c>
      <c r="P27" s="20"/>
      <c r="Q27" s="18" t="str">
        <f t="shared" si="11"/>
        <v>0</v>
      </c>
      <c r="R27" s="20"/>
      <c r="S27" s="18" t="str">
        <f t="shared" si="11"/>
        <v>0</v>
      </c>
      <c r="T27" s="20"/>
      <c r="U27" s="18" t="str">
        <f t="shared" si="11"/>
        <v>0</v>
      </c>
      <c r="V27" s="20"/>
      <c r="W27" s="18" t="str">
        <f t="shared" si="11"/>
        <v>0</v>
      </c>
      <c r="X27" s="20"/>
      <c r="Y27" s="18" t="str">
        <f t="shared" si="7"/>
        <v>0</v>
      </c>
      <c r="Z27" s="21">
        <f t="shared" si="8"/>
        <v>0</v>
      </c>
      <c r="AA27" s="21">
        <f t="shared" si="9"/>
        <v>0</v>
      </c>
      <c r="AB27" s="22">
        <f t="shared" si="1"/>
        <v>1</v>
      </c>
    </row>
    <row r="28" spans="1:28" x14ac:dyDescent="0.5">
      <c r="A28" s="2">
        <v>21</v>
      </c>
      <c r="B28" s="63" t="s">
        <v>409</v>
      </c>
      <c r="C28" s="64" t="s">
        <v>21</v>
      </c>
      <c r="D28" s="65" t="s">
        <v>410</v>
      </c>
      <c r="E28" s="65" t="s">
        <v>8</v>
      </c>
      <c r="F28" s="16"/>
      <c r="G28" s="17" t="str">
        <f t="shared" si="2"/>
        <v>0</v>
      </c>
      <c r="H28" s="27"/>
      <c r="I28" s="17" t="str">
        <f t="shared" si="3"/>
        <v>0</v>
      </c>
      <c r="J28" s="27"/>
      <c r="K28" s="18" t="str">
        <f t="shared" si="4"/>
        <v>0</v>
      </c>
      <c r="L28" s="27"/>
      <c r="M28" s="18" t="str">
        <f t="shared" si="5"/>
        <v>0</v>
      </c>
      <c r="N28" s="19"/>
      <c r="O28" s="18" t="str">
        <f t="shared" si="10"/>
        <v>0</v>
      </c>
      <c r="P28" s="20"/>
      <c r="Q28" s="18" t="str">
        <f t="shared" si="11"/>
        <v>0</v>
      </c>
      <c r="R28" s="20"/>
      <c r="S28" s="18" t="str">
        <f t="shared" si="11"/>
        <v>0</v>
      </c>
      <c r="T28" s="20"/>
      <c r="U28" s="18" t="str">
        <f t="shared" si="11"/>
        <v>0</v>
      </c>
      <c r="V28" s="20"/>
      <c r="W28" s="18" t="str">
        <f t="shared" si="11"/>
        <v>0</v>
      </c>
      <c r="X28" s="20"/>
      <c r="Y28" s="18" t="str">
        <f t="shared" si="7"/>
        <v>0</v>
      </c>
      <c r="Z28" s="21">
        <f t="shared" si="8"/>
        <v>0</v>
      </c>
      <c r="AA28" s="21">
        <f t="shared" si="9"/>
        <v>0</v>
      </c>
      <c r="AB28" s="22">
        <f t="shared" si="1"/>
        <v>1</v>
      </c>
    </row>
    <row r="29" spans="1:28" x14ac:dyDescent="0.5">
      <c r="A29" s="28"/>
      <c r="B29" s="29"/>
      <c r="C29" s="30"/>
      <c r="D29" s="31"/>
      <c r="E29" s="31"/>
      <c r="F29" s="32"/>
      <c r="G29" s="32"/>
      <c r="H29" s="33"/>
      <c r="I29" s="32"/>
      <c r="J29" s="33"/>
      <c r="K29" s="34"/>
      <c r="L29" s="33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 x14ac:dyDescent="0.5">
      <c r="A30" s="83" t="s">
        <v>198</v>
      </c>
      <c r="B30" s="83"/>
      <c r="C30" s="83"/>
      <c r="D30" s="83"/>
      <c r="E30" s="83"/>
      <c r="F30" s="19">
        <f>MAX(F8:F28)</f>
        <v>0</v>
      </c>
      <c r="G30" s="74"/>
      <c r="H30" s="19">
        <f>MAX(H8:H28)</f>
        <v>0</v>
      </c>
      <c r="I30" s="74"/>
      <c r="J30" s="19">
        <f>MAX(J8:J28)</f>
        <v>0</v>
      </c>
      <c r="K30" s="74"/>
      <c r="L30" s="19">
        <f>MAX(L8:L28)</f>
        <v>0</v>
      </c>
      <c r="M30" s="74"/>
      <c r="N30" s="19">
        <f>MAX(N8:N28)</f>
        <v>0</v>
      </c>
      <c r="O30" s="74"/>
      <c r="P30" s="19">
        <f>MAX(P8:P28)</f>
        <v>0</v>
      </c>
      <c r="Q30" s="74"/>
      <c r="R30" s="19">
        <f>MAX(R8:R28)</f>
        <v>0</v>
      </c>
      <c r="S30" s="74"/>
      <c r="T30" s="19">
        <f>MAX(T8:T28)</f>
        <v>0</v>
      </c>
      <c r="U30" s="74"/>
      <c r="V30" s="19">
        <f>MAX(V8:V28)</f>
        <v>0</v>
      </c>
      <c r="W30" s="74"/>
      <c r="X30" s="19">
        <f>MAX(X8:X28)</f>
        <v>0</v>
      </c>
      <c r="Y30" s="99"/>
      <c r="Z30" s="77"/>
      <c r="AA30" s="77"/>
      <c r="AB30" s="78"/>
    </row>
    <row r="31" spans="1:28" x14ac:dyDescent="0.5">
      <c r="A31" s="83" t="s">
        <v>199</v>
      </c>
      <c r="B31" s="83"/>
      <c r="C31" s="83"/>
      <c r="D31" s="83"/>
      <c r="E31" s="83"/>
      <c r="F31" s="19">
        <f>MIN(F8:F28)</f>
        <v>0</v>
      </c>
      <c r="G31" s="75"/>
      <c r="H31" s="19">
        <f>MIN(H8:H28)</f>
        <v>0</v>
      </c>
      <c r="I31" s="75"/>
      <c r="J31" s="19">
        <f>MIN(J8:J28)</f>
        <v>0</v>
      </c>
      <c r="K31" s="75"/>
      <c r="L31" s="19">
        <f>MIN(L8:L28)</f>
        <v>0</v>
      </c>
      <c r="M31" s="75"/>
      <c r="N31" s="19">
        <f>MIN(N8:N28)</f>
        <v>0</v>
      </c>
      <c r="O31" s="75"/>
      <c r="P31" s="19">
        <f>MIN(P8:P28)</f>
        <v>0</v>
      </c>
      <c r="Q31" s="75"/>
      <c r="R31" s="19">
        <f>MIN(R8:R28)</f>
        <v>0</v>
      </c>
      <c r="S31" s="75"/>
      <c r="T31" s="19">
        <f>MIN(T8:T28)</f>
        <v>0</v>
      </c>
      <c r="U31" s="75"/>
      <c r="V31" s="19">
        <f>MIN(V8:V28)</f>
        <v>0</v>
      </c>
      <c r="W31" s="75"/>
      <c r="X31" s="19">
        <f>MIN(X8:X28)</f>
        <v>0</v>
      </c>
      <c r="Y31" s="100"/>
      <c r="Z31" s="79"/>
      <c r="AA31" s="79"/>
      <c r="AB31" s="80"/>
    </row>
    <row r="32" spans="1:28" x14ac:dyDescent="0.5">
      <c r="A32" s="83" t="s">
        <v>200</v>
      </c>
      <c r="B32" s="83"/>
      <c r="C32" s="83"/>
      <c r="D32" s="83"/>
      <c r="E32" s="83"/>
      <c r="F32" s="35" t="e">
        <f>AVERAGE(F8:F28)</f>
        <v>#DIV/0!</v>
      </c>
      <c r="G32" s="75"/>
      <c r="H32" s="35" t="e">
        <f>AVERAGE(H8:H28)</f>
        <v>#DIV/0!</v>
      </c>
      <c r="I32" s="75"/>
      <c r="J32" s="35" t="e">
        <f>AVERAGE(J8:J28)</f>
        <v>#DIV/0!</v>
      </c>
      <c r="K32" s="75"/>
      <c r="L32" s="35" t="e">
        <f>AVERAGE(L8:L28)</f>
        <v>#DIV/0!</v>
      </c>
      <c r="M32" s="75"/>
      <c r="N32" s="35" t="e">
        <f>AVERAGE(N8:N28)</f>
        <v>#DIV/0!</v>
      </c>
      <c r="O32" s="75"/>
      <c r="P32" s="35" t="e">
        <f>AVERAGE(P8:P28)</f>
        <v>#DIV/0!</v>
      </c>
      <c r="Q32" s="75"/>
      <c r="R32" s="35" t="e">
        <f>AVERAGE(R8:R28)</f>
        <v>#DIV/0!</v>
      </c>
      <c r="S32" s="75"/>
      <c r="T32" s="35" t="e">
        <f>AVERAGE(T8:T28)</f>
        <v>#DIV/0!</v>
      </c>
      <c r="U32" s="75"/>
      <c r="V32" s="35" t="e">
        <f>AVERAGE(V8:V28)</f>
        <v>#DIV/0!</v>
      </c>
      <c r="W32" s="75"/>
      <c r="X32" s="35" t="e">
        <f>AVERAGE(X8:X28)</f>
        <v>#DIV/0!</v>
      </c>
      <c r="Y32" s="100"/>
      <c r="Z32" s="79"/>
      <c r="AA32" s="79"/>
      <c r="AB32" s="80"/>
    </row>
    <row r="33" spans="1:28" x14ac:dyDescent="0.5">
      <c r="A33" s="83" t="s">
        <v>201</v>
      </c>
      <c r="B33" s="83"/>
      <c r="C33" s="83"/>
      <c r="D33" s="83"/>
      <c r="E33" s="83"/>
      <c r="F33" s="35" t="e">
        <f>STDEV(F8:F28)</f>
        <v>#DIV/0!</v>
      </c>
      <c r="G33" s="76"/>
      <c r="H33" s="35" t="e">
        <f>STDEV(H8:H28)</f>
        <v>#DIV/0!</v>
      </c>
      <c r="I33" s="76"/>
      <c r="J33" s="35" t="e">
        <f>STDEV(J8:J28)</f>
        <v>#DIV/0!</v>
      </c>
      <c r="K33" s="76"/>
      <c r="L33" s="35" t="e">
        <f>STDEV(L8:L28)</f>
        <v>#DIV/0!</v>
      </c>
      <c r="M33" s="76"/>
      <c r="N33" s="35" t="e">
        <f>STDEV(N8:N28)</f>
        <v>#DIV/0!</v>
      </c>
      <c r="O33" s="76"/>
      <c r="P33" s="35" t="e">
        <f>STDEV(P8:P28)</f>
        <v>#DIV/0!</v>
      </c>
      <c r="Q33" s="76"/>
      <c r="R33" s="35" t="e">
        <f>STDEV(R8:R28)</f>
        <v>#DIV/0!</v>
      </c>
      <c r="S33" s="76"/>
      <c r="T33" s="35" t="e">
        <f>STDEV(T8:T28)</f>
        <v>#DIV/0!</v>
      </c>
      <c r="U33" s="76"/>
      <c r="V33" s="35" t="e">
        <f>STDEV(V8:V28)</f>
        <v>#DIV/0!</v>
      </c>
      <c r="W33" s="76"/>
      <c r="X33" s="35" t="e">
        <f>STDEV(X8:X28)</f>
        <v>#DIV/0!</v>
      </c>
      <c r="Y33" s="101"/>
      <c r="Z33" s="81"/>
      <c r="AA33" s="81"/>
      <c r="AB33" s="82"/>
    </row>
    <row r="34" spans="1:28" x14ac:dyDescent="0.5">
      <c r="A34" s="36"/>
      <c r="B34" s="36"/>
      <c r="C34" s="36"/>
      <c r="D34" s="36"/>
      <c r="E34" s="36"/>
    </row>
    <row r="35" spans="1:28" x14ac:dyDescent="0.5">
      <c r="C35" s="73" t="s">
        <v>197</v>
      </c>
      <c r="D35" s="73"/>
      <c r="E35" s="73"/>
      <c r="F35" s="73"/>
      <c r="G35" s="73"/>
      <c r="H35" s="73"/>
      <c r="I35" s="73"/>
      <c r="J35" s="40"/>
    </row>
    <row r="36" spans="1:28" x14ac:dyDescent="0.5">
      <c r="C36" s="73" t="s">
        <v>194</v>
      </c>
      <c r="D36" s="73"/>
      <c r="E36" s="73"/>
      <c r="F36" s="69" t="s">
        <v>195</v>
      </c>
      <c r="G36" s="69"/>
      <c r="H36" s="70" t="s">
        <v>196</v>
      </c>
      <c r="I36" s="70"/>
      <c r="J36" s="40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spans="1:28" x14ac:dyDescent="0.5">
      <c r="C37" s="71" t="s">
        <v>190</v>
      </c>
      <c r="D37" s="71"/>
      <c r="E37" s="71"/>
      <c r="F37" s="69"/>
      <c r="G37" s="69"/>
      <c r="H37" s="70"/>
      <c r="I37" s="70"/>
      <c r="J37" s="40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</row>
    <row r="38" spans="1:28" x14ac:dyDescent="0.5">
      <c r="C38" s="71" t="s">
        <v>191</v>
      </c>
      <c r="D38" s="71"/>
      <c r="E38" s="71"/>
      <c r="F38" s="69"/>
      <c r="G38" s="69"/>
      <c r="H38" s="70"/>
      <c r="I38" s="70"/>
      <c r="J38" s="40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spans="1:28" x14ac:dyDescent="0.5">
      <c r="C39" s="68" t="s">
        <v>192</v>
      </c>
      <c r="D39" s="68"/>
      <c r="E39" s="68"/>
      <c r="F39" s="69"/>
      <c r="G39" s="69"/>
      <c r="H39" s="70"/>
      <c r="I39" s="70"/>
    </row>
    <row r="40" spans="1:28" x14ac:dyDescent="0.5">
      <c r="C40" s="68" t="s">
        <v>193</v>
      </c>
      <c r="D40" s="68"/>
      <c r="E40" s="68"/>
      <c r="F40" s="69"/>
      <c r="G40" s="69"/>
      <c r="H40" s="70"/>
      <c r="I40" s="70"/>
    </row>
  </sheetData>
  <mergeCells count="58">
    <mergeCell ref="C39:E39"/>
    <mergeCell ref="F39:G39"/>
    <mergeCell ref="H39:I39"/>
    <mergeCell ref="C40:E40"/>
    <mergeCell ref="F40:G40"/>
    <mergeCell ref="H40:I40"/>
    <mergeCell ref="C37:E37"/>
    <mergeCell ref="F37:G37"/>
    <mergeCell ref="H37:I37"/>
    <mergeCell ref="N37:U37"/>
    <mergeCell ref="V37:AB37"/>
    <mergeCell ref="C38:E38"/>
    <mergeCell ref="F38:G38"/>
    <mergeCell ref="H38:I38"/>
    <mergeCell ref="N38:U38"/>
    <mergeCell ref="V38:AB38"/>
    <mergeCell ref="Y5:Y6"/>
    <mergeCell ref="Z5:Z6"/>
    <mergeCell ref="I5:I6"/>
    <mergeCell ref="K5:K6"/>
    <mergeCell ref="V36:AB36"/>
    <mergeCell ref="U30:U33"/>
    <mergeCell ref="W30:W33"/>
    <mergeCell ref="Y30:AB33"/>
    <mergeCell ref="C35:I35"/>
    <mergeCell ref="C36:E36"/>
    <mergeCell ref="F36:G36"/>
    <mergeCell ref="H36:I36"/>
    <mergeCell ref="N36:U36"/>
    <mergeCell ref="O30:O33"/>
    <mergeCell ref="Q30:Q33"/>
    <mergeCell ref="S30:S33"/>
    <mergeCell ref="U5:U6"/>
    <mergeCell ref="W5:W6"/>
    <mergeCell ref="A30:E30"/>
    <mergeCell ref="G30:G33"/>
    <mergeCell ref="I30:I33"/>
    <mergeCell ref="K30:K33"/>
    <mergeCell ref="M30:M33"/>
    <mergeCell ref="A31:E31"/>
    <mergeCell ref="A32:E32"/>
    <mergeCell ref="A33:E33"/>
    <mergeCell ref="M5:M6"/>
    <mergeCell ref="O5:O6"/>
    <mergeCell ref="Q5:Q6"/>
    <mergeCell ref="S5:S6"/>
    <mergeCell ref="A1:AB1"/>
    <mergeCell ref="A2:AB2"/>
    <mergeCell ref="A3:AB3"/>
    <mergeCell ref="A4:AB4"/>
    <mergeCell ref="A5:A6"/>
    <mergeCell ref="B5:B6"/>
    <mergeCell ref="C5:C6"/>
    <mergeCell ref="D5:D6"/>
    <mergeCell ref="E5:E6"/>
    <mergeCell ref="G5:G6"/>
    <mergeCell ref="AA5:AA6"/>
    <mergeCell ref="AB5:AB6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workbookViewId="0">
      <selection activeCell="AF5" sqref="AF5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43" customWidth="1"/>
    <col min="11" max="13" width="3.375" style="46" customWidth="1"/>
    <col min="14" max="30" width="3.375" style="43" customWidth="1"/>
    <col min="31" max="16384" width="9" style="12"/>
  </cols>
  <sheetData>
    <row r="1" spans="1:30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30" x14ac:dyDescent="0.5">
      <c r="A3" s="92" t="s">
        <v>515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184</v>
      </c>
      <c r="U5" s="84" t="s">
        <v>175</v>
      </c>
      <c r="V5" s="10" t="s">
        <v>241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86" t="s">
        <v>187</v>
      </c>
      <c r="AC5" s="86" t="s">
        <v>188</v>
      </c>
      <c r="AD5" s="88" t="s">
        <v>189</v>
      </c>
    </row>
    <row r="6" spans="1:30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87"/>
      <c r="AC6" s="87"/>
      <c r="AD6" s="89"/>
    </row>
    <row r="7" spans="1:30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7.100000000000001" customHeight="1" x14ac:dyDescent="0.5">
      <c r="A8" s="2">
        <v>1</v>
      </c>
      <c r="B8" s="1" t="s">
        <v>365</v>
      </c>
      <c r="C8" s="2" t="s">
        <v>0</v>
      </c>
      <c r="D8" s="4" t="s">
        <v>35</v>
      </c>
      <c r="E8" s="4" t="s">
        <v>2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41" t="str">
        <f>IF(J8&lt;50,"0",IF(J8&lt;=54,"1",IF(J8&lt;=59,"1.5",IF(J8&lt;=64,"2",IF(J8&lt;=69,"2.5",IF(J8&lt;=74,"3",IF(J8&lt;=79,"3.5",IF(J8&gt;=80,"4"))))))))</f>
        <v>0</v>
      </c>
      <c r="L8" s="19"/>
      <c r="M8" s="41" t="str">
        <f>IF(L8&lt;50,"0",IF(L8&lt;=54,"1",IF(L8&lt;=59,"1.5",IF(L8&lt;=64,"2",IF(L8&lt;=69,"2.5",IF(L8&lt;=74,"3",IF(L8&lt;=79,"3.5",IF(L8&gt;=80,"4"))))))))</f>
        <v>0</v>
      </c>
      <c r="N8" s="19"/>
      <c r="O8" s="41" t="str">
        <f>IF(N8&lt;50,"0",IF(N8&lt;=54,"1",IF(N8&lt;=59,"1.5",IF(N8&lt;=64,"2",IF(N8&lt;=69,"2.5",IF(N8&lt;=74,"3",IF(N8&lt;=79,"3.5",IF(N8&gt;=80,"4"))))))))</f>
        <v>0</v>
      </c>
      <c r="P8" s="20"/>
      <c r="Q8" s="41" t="str">
        <f t="shared" ref="Q8:AA8" si="0">IF(P8&lt;50,"0",IF(P8&lt;=54,"1",IF(P8&lt;=59,"1.5",IF(P8&lt;=64,"2",IF(P8&lt;=69,"2.5",IF(P8&lt;=74,"3",IF(P8&lt;=79,"3.5",IF(P8&gt;=80,"4"))))))))</f>
        <v>0</v>
      </c>
      <c r="R8" s="20"/>
      <c r="S8" s="41" t="str">
        <f t="shared" si="0"/>
        <v>0</v>
      </c>
      <c r="T8" s="20"/>
      <c r="U8" s="41" t="str">
        <f t="shared" si="0"/>
        <v>0</v>
      </c>
      <c r="V8" s="20"/>
      <c r="W8" s="41" t="str">
        <f t="shared" si="0"/>
        <v>0</v>
      </c>
      <c r="X8" s="20"/>
      <c r="Y8" s="41" t="str">
        <f t="shared" si="0"/>
        <v>0</v>
      </c>
      <c r="Z8" s="20"/>
      <c r="AA8" s="41" t="str">
        <f t="shared" si="0"/>
        <v>0</v>
      </c>
      <c r="AB8" s="42">
        <f>Z8+X8+V8+T8+R8+P8+N8+L8+J8+H8+F8</f>
        <v>0</v>
      </c>
      <c r="AC8" s="42">
        <f>(AB8*100)/1100</f>
        <v>0</v>
      </c>
      <c r="AD8" s="22">
        <f t="shared" ref="AD8:AD31" si="1">RANK(AB8,AB$8:AB$30,0)</f>
        <v>1</v>
      </c>
    </row>
    <row r="9" spans="1:30" ht="17.100000000000001" customHeight="1" x14ac:dyDescent="0.5">
      <c r="A9" s="2">
        <v>2</v>
      </c>
      <c r="B9" s="23" t="s">
        <v>366</v>
      </c>
      <c r="C9" s="24" t="s">
        <v>0</v>
      </c>
      <c r="D9" s="25" t="s">
        <v>36</v>
      </c>
      <c r="E9" s="25" t="s">
        <v>30</v>
      </c>
      <c r="F9" s="16"/>
      <c r="G9" s="17" t="str">
        <f t="shared" ref="G9:G31" si="2">IF(F9&lt;50,"0",IF(F9&lt;=54,"1",IF(F9&lt;=59,"1.5",IF(F9&lt;=64,"2",IF(F9&lt;=69,"2.5",IF(F9&lt;=74,"3",IF(F9&lt;=79,"3.5",IF(F9&gt;=80,"4"))))))))</f>
        <v>0</v>
      </c>
      <c r="H9" s="16"/>
      <c r="I9" s="17" t="str">
        <f t="shared" ref="I9:I31" si="3">IF(H9&lt;49,"0",IF(H9&lt;=54,"1",IF(H9&lt;=59,"1.5",IF(H9&lt;=64,"2",IF(H9&lt;=69,"2.5",IF(H9&lt;=74,"3",IF(H9&lt;=79,"3.5",IF(H9&gt;=80,"4"))))))))</f>
        <v>0</v>
      </c>
      <c r="J9" s="16"/>
      <c r="K9" s="41" t="str">
        <f t="shared" ref="K9:K31" si="4">IF(J9&lt;50,"0",IF(J9&lt;=54,"1",IF(J9&lt;=59,"1.5",IF(J9&lt;=64,"2",IF(J9&lt;=69,"2.5",IF(J9&lt;=74,"3",IF(J9&lt;=79,"3.5",IF(J9&gt;=80,"4"))))))))</f>
        <v>0</v>
      </c>
      <c r="L9" s="19"/>
      <c r="M9" s="41" t="str">
        <f t="shared" ref="M9:M31" si="5">IF(L9&lt;50,"0",IF(L9&lt;=54,"1",IF(L9&lt;=59,"1.5",IF(L9&lt;=64,"2",IF(L9&lt;=69,"2.5",IF(L9&lt;=74,"3",IF(L9&lt;=79,"3.5",IF(L9&gt;=80,"4"))))))))</f>
        <v>0</v>
      </c>
      <c r="N9" s="19"/>
      <c r="O9" s="41" t="str">
        <f t="shared" ref="O9:AA24" si="6">IF(N9&lt;50,"0",IF(N9&lt;=54,"1",IF(N9&lt;=59,"1.5",IF(N9&lt;=64,"2",IF(N9&lt;=69,"2.5",IF(N9&lt;=74,"3",IF(N9&lt;=79,"3.5",IF(N9&gt;=80,"4"))))))))</f>
        <v>0</v>
      </c>
      <c r="P9" s="20"/>
      <c r="Q9" s="41" t="str">
        <f t="shared" si="6"/>
        <v>0</v>
      </c>
      <c r="R9" s="20"/>
      <c r="S9" s="41" t="str">
        <f t="shared" si="6"/>
        <v>0</v>
      </c>
      <c r="T9" s="20"/>
      <c r="U9" s="41" t="str">
        <f t="shared" si="6"/>
        <v>0</v>
      </c>
      <c r="V9" s="20"/>
      <c r="W9" s="41" t="str">
        <f t="shared" si="6"/>
        <v>0</v>
      </c>
      <c r="X9" s="20"/>
      <c r="Y9" s="41" t="str">
        <f t="shared" si="6"/>
        <v>0</v>
      </c>
      <c r="Z9" s="20"/>
      <c r="AA9" s="41" t="str">
        <f t="shared" si="6"/>
        <v>0</v>
      </c>
      <c r="AB9" s="42">
        <f t="shared" ref="AB9:AB31" si="7">Z9+X9+V9+T9+R9+P9+N9+L9+J9+H9+F9</f>
        <v>0</v>
      </c>
      <c r="AC9" s="42">
        <f t="shared" ref="AC9:AC31" si="8">(AB9*100)/1100</f>
        <v>0</v>
      </c>
      <c r="AD9" s="22">
        <f t="shared" si="1"/>
        <v>1</v>
      </c>
    </row>
    <row r="10" spans="1:30" ht="17.100000000000001" customHeight="1" x14ac:dyDescent="0.5">
      <c r="A10" s="2">
        <v>3</v>
      </c>
      <c r="B10" s="1" t="s">
        <v>367</v>
      </c>
      <c r="C10" s="2" t="s">
        <v>0</v>
      </c>
      <c r="D10" s="4" t="s">
        <v>37</v>
      </c>
      <c r="E10" s="4" t="s">
        <v>11</v>
      </c>
      <c r="F10" s="16"/>
      <c r="G10" s="17" t="str">
        <f t="shared" si="2"/>
        <v>0</v>
      </c>
      <c r="H10" s="16"/>
      <c r="I10" s="17" t="str">
        <f t="shared" si="3"/>
        <v>0</v>
      </c>
      <c r="J10" s="16"/>
      <c r="K10" s="41" t="str">
        <f t="shared" si="4"/>
        <v>0</v>
      </c>
      <c r="L10" s="19"/>
      <c r="M10" s="41" t="str">
        <f t="shared" si="5"/>
        <v>0</v>
      </c>
      <c r="N10" s="19"/>
      <c r="O10" s="41" t="str">
        <f t="shared" si="6"/>
        <v>0</v>
      </c>
      <c r="P10" s="20"/>
      <c r="Q10" s="41" t="str">
        <f t="shared" si="6"/>
        <v>0</v>
      </c>
      <c r="R10" s="20"/>
      <c r="S10" s="41" t="str">
        <f t="shared" si="6"/>
        <v>0</v>
      </c>
      <c r="T10" s="20"/>
      <c r="U10" s="41" t="str">
        <f t="shared" si="6"/>
        <v>0</v>
      </c>
      <c r="V10" s="20"/>
      <c r="W10" s="41" t="str">
        <f t="shared" si="6"/>
        <v>0</v>
      </c>
      <c r="X10" s="20"/>
      <c r="Y10" s="41" t="str">
        <f t="shared" si="6"/>
        <v>0</v>
      </c>
      <c r="Z10" s="20"/>
      <c r="AA10" s="41" t="str">
        <f t="shared" si="6"/>
        <v>0</v>
      </c>
      <c r="AB10" s="42">
        <f t="shared" si="7"/>
        <v>0</v>
      </c>
      <c r="AC10" s="42">
        <f t="shared" si="8"/>
        <v>0</v>
      </c>
      <c r="AD10" s="22">
        <f t="shared" si="1"/>
        <v>1</v>
      </c>
    </row>
    <row r="11" spans="1:30" ht="17.100000000000001" customHeight="1" x14ac:dyDescent="0.5">
      <c r="A11" s="2">
        <v>4</v>
      </c>
      <c r="B11" s="1" t="s">
        <v>368</v>
      </c>
      <c r="C11" s="2" t="s">
        <v>0</v>
      </c>
      <c r="D11" s="4" t="s">
        <v>38</v>
      </c>
      <c r="E11" s="4" t="s">
        <v>6</v>
      </c>
      <c r="F11" s="16"/>
      <c r="G11" s="17" t="str">
        <f t="shared" si="2"/>
        <v>0</v>
      </c>
      <c r="H11" s="16"/>
      <c r="I11" s="17" t="str">
        <f t="shared" si="3"/>
        <v>0</v>
      </c>
      <c r="J11" s="16"/>
      <c r="K11" s="41" t="str">
        <f t="shared" si="4"/>
        <v>0</v>
      </c>
      <c r="L11" s="19"/>
      <c r="M11" s="41" t="str">
        <f t="shared" si="5"/>
        <v>0</v>
      </c>
      <c r="N11" s="19"/>
      <c r="O11" s="41" t="str">
        <f t="shared" si="6"/>
        <v>0</v>
      </c>
      <c r="P11" s="20"/>
      <c r="Q11" s="41" t="str">
        <f t="shared" si="6"/>
        <v>0</v>
      </c>
      <c r="R11" s="20"/>
      <c r="S11" s="41" t="str">
        <f t="shared" si="6"/>
        <v>0</v>
      </c>
      <c r="T11" s="20"/>
      <c r="U11" s="41" t="str">
        <f t="shared" si="6"/>
        <v>0</v>
      </c>
      <c r="V11" s="20"/>
      <c r="W11" s="41" t="str">
        <f t="shared" si="6"/>
        <v>0</v>
      </c>
      <c r="X11" s="20"/>
      <c r="Y11" s="41" t="str">
        <f t="shared" si="6"/>
        <v>0</v>
      </c>
      <c r="Z11" s="20"/>
      <c r="AA11" s="41" t="str">
        <f t="shared" si="6"/>
        <v>0</v>
      </c>
      <c r="AB11" s="42">
        <f t="shared" si="7"/>
        <v>0</v>
      </c>
      <c r="AC11" s="42">
        <f t="shared" si="8"/>
        <v>0</v>
      </c>
      <c r="AD11" s="22">
        <f t="shared" si="1"/>
        <v>1</v>
      </c>
    </row>
    <row r="12" spans="1:30" ht="17.100000000000001" customHeight="1" x14ac:dyDescent="0.5">
      <c r="A12" s="2">
        <v>5</v>
      </c>
      <c r="B12" s="1" t="s">
        <v>369</v>
      </c>
      <c r="C12" s="2" t="s">
        <v>0</v>
      </c>
      <c r="D12" s="4" t="s">
        <v>39</v>
      </c>
      <c r="E12" s="4" t="s">
        <v>6</v>
      </c>
      <c r="F12" s="16"/>
      <c r="G12" s="17" t="str">
        <f t="shared" si="2"/>
        <v>0</v>
      </c>
      <c r="H12" s="16"/>
      <c r="I12" s="17" t="str">
        <f t="shared" si="3"/>
        <v>0</v>
      </c>
      <c r="J12" s="16"/>
      <c r="K12" s="41" t="str">
        <f t="shared" si="4"/>
        <v>0</v>
      </c>
      <c r="L12" s="19"/>
      <c r="M12" s="41" t="str">
        <f t="shared" si="5"/>
        <v>0</v>
      </c>
      <c r="N12" s="19"/>
      <c r="O12" s="41" t="str">
        <f t="shared" si="6"/>
        <v>0</v>
      </c>
      <c r="P12" s="20"/>
      <c r="Q12" s="41" t="str">
        <f t="shared" si="6"/>
        <v>0</v>
      </c>
      <c r="R12" s="20"/>
      <c r="S12" s="41" t="str">
        <f t="shared" si="6"/>
        <v>0</v>
      </c>
      <c r="T12" s="20"/>
      <c r="U12" s="41" t="str">
        <f t="shared" si="6"/>
        <v>0</v>
      </c>
      <c r="V12" s="20"/>
      <c r="W12" s="41" t="str">
        <f t="shared" si="6"/>
        <v>0</v>
      </c>
      <c r="X12" s="20"/>
      <c r="Y12" s="41" t="str">
        <f t="shared" si="6"/>
        <v>0</v>
      </c>
      <c r="Z12" s="20"/>
      <c r="AA12" s="41" t="str">
        <f t="shared" si="6"/>
        <v>0</v>
      </c>
      <c r="AB12" s="42">
        <f t="shared" si="7"/>
        <v>0</v>
      </c>
      <c r="AC12" s="42">
        <f t="shared" si="8"/>
        <v>0</v>
      </c>
      <c r="AD12" s="22">
        <f t="shared" si="1"/>
        <v>1</v>
      </c>
    </row>
    <row r="13" spans="1:30" ht="17.100000000000001" customHeight="1" x14ac:dyDescent="0.5">
      <c r="A13" s="2">
        <v>6</v>
      </c>
      <c r="B13" s="1" t="s">
        <v>370</v>
      </c>
      <c r="C13" s="2" t="s">
        <v>0</v>
      </c>
      <c r="D13" s="4" t="s">
        <v>40</v>
      </c>
      <c r="E13" s="4" t="s">
        <v>30</v>
      </c>
      <c r="F13" s="16"/>
      <c r="G13" s="17" t="str">
        <f t="shared" si="2"/>
        <v>0</v>
      </c>
      <c r="H13" s="16"/>
      <c r="I13" s="17" t="str">
        <f t="shared" si="3"/>
        <v>0</v>
      </c>
      <c r="J13" s="16"/>
      <c r="K13" s="41" t="str">
        <f t="shared" si="4"/>
        <v>0</v>
      </c>
      <c r="L13" s="19"/>
      <c r="M13" s="41" t="str">
        <f t="shared" si="5"/>
        <v>0</v>
      </c>
      <c r="N13" s="19"/>
      <c r="O13" s="41" t="str">
        <f t="shared" si="6"/>
        <v>0</v>
      </c>
      <c r="P13" s="20"/>
      <c r="Q13" s="41" t="str">
        <f t="shared" si="6"/>
        <v>0</v>
      </c>
      <c r="R13" s="20"/>
      <c r="S13" s="41" t="str">
        <f t="shared" si="6"/>
        <v>0</v>
      </c>
      <c r="T13" s="20"/>
      <c r="U13" s="41" t="str">
        <f t="shared" si="6"/>
        <v>0</v>
      </c>
      <c r="V13" s="20"/>
      <c r="W13" s="41" t="str">
        <f t="shared" si="6"/>
        <v>0</v>
      </c>
      <c r="X13" s="20"/>
      <c r="Y13" s="41" t="str">
        <f t="shared" si="6"/>
        <v>0</v>
      </c>
      <c r="Z13" s="20"/>
      <c r="AA13" s="41" t="str">
        <f t="shared" si="6"/>
        <v>0</v>
      </c>
      <c r="AB13" s="42">
        <f t="shared" si="7"/>
        <v>0</v>
      </c>
      <c r="AC13" s="42">
        <f t="shared" si="8"/>
        <v>0</v>
      </c>
      <c r="AD13" s="22">
        <f t="shared" si="1"/>
        <v>1</v>
      </c>
    </row>
    <row r="14" spans="1:30" ht="17.100000000000001" customHeight="1" x14ac:dyDescent="0.5">
      <c r="A14" s="2">
        <v>7</v>
      </c>
      <c r="B14" s="1" t="s">
        <v>371</v>
      </c>
      <c r="C14" s="2" t="s">
        <v>0</v>
      </c>
      <c r="D14" s="4" t="s">
        <v>41</v>
      </c>
      <c r="E14" s="4" t="s">
        <v>11</v>
      </c>
      <c r="F14" s="16"/>
      <c r="G14" s="17" t="str">
        <f t="shared" si="2"/>
        <v>0</v>
      </c>
      <c r="H14" s="16"/>
      <c r="I14" s="17" t="str">
        <f t="shared" si="3"/>
        <v>0</v>
      </c>
      <c r="J14" s="16"/>
      <c r="K14" s="41" t="str">
        <f t="shared" si="4"/>
        <v>0</v>
      </c>
      <c r="L14" s="19"/>
      <c r="M14" s="41" t="str">
        <f t="shared" si="5"/>
        <v>0</v>
      </c>
      <c r="N14" s="19"/>
      <c r="O14" s="41" t="str">
        <f t="shared" si="6"/>
        <v>0</v>
      </c>
      <c r="P14" s="20"/>
      <c r="Q14" s="41" t="str">
        <f t="shared" si="6"/>
        <v>0</v>
      </c>
      <c r="R14" s="20"/>
      <c r="S14" s="41" t="str">
        <f t="shared" si="6"/>
        <v>0</v>
      </c>
      <c r="T14" s="20"/>
      <c r="U14" s="41" t="str">
        <f t="shared" si="6"/>
        <v>0</v>
      </c>
      <c r="V14" s="20"/>
      <c r="W14" s="41" t="str">
        <f t="shared" si="6"/>
        <v>0</v>
      </c>
      <c r="X14" s="20"/>
      <c r="Y14" s="41" t="str">
        <f t="shared" si="6"/>
        <v>0</v>
      </c>
      <c r="Z14" s="20"/>
      <c r="AA14" s="41" t="str">
        <f t="shared" si="6"/>
        <v>0</v>
      </c>
      <c r="AB14" s="42">
        <f t="shared" si="7"/>
        <v>0</v>
      </c>
      <c r="AC14" s="42">
        <f t="shared" si="8"/>
        <v>0</v>
      </c>
      <c r="AD14" s="22">
        <f t="shared" si="1"/>
        <v>1</v>
      </c>
    </row>
    <row r="15" spans="1:30" ht="17.100000000000001" customHeight="1" x14ac:dyDescent="0.5">
      <c r="A15" s="2">
        <v>8</v>
      </c>
      <c r="B15" s="1" t="s">
        <v>372</v>
      </c>
      <c r="C15" s="2" t="s">
        <v>0</v>
      </c>
      <c r="D15" s="4" t="s">
        <v>42</v>
      </c>
      <c r="E15" s="4" t="s">
        <v>8</v>
      </c>
      <c r="F15" s="16"/>
      <c r="G15" s="17" t="str">
        <f t="shared" si="2"/>
        <v>0</v>
      </c>
      <c r="H15" s="16"/>
      <c r="I15" s="17" t="str">
        <f t="shared" si="3"/>
        <v>0</v>
      </c>
      <c r="J15" s="16"/>
      <c r="K15" s="41" t="str">
        <f t="shared" si="4"/>
        <v>0</v>
      </c>
      <c r="L15" s="19"/>
      <c r="M15" s="41" t="str">
        <f t="shared" si="5"/>
        <v>0</v>
      </c>
      <c r="N15" s="19"/>
      <c r="O15" s="41" t="str">
        <f t="shared" si="6"/>
        <v>0</v>
      </c>
      <c r="P15" s="20"/>
      <c r="Q15" s="41" t="str">
        <f t="shared" si="6"/>
        <v>0</v>
      </c>
      <c r="R15" s="20"/>
      <c r="S15" s="41" t="str">
        <f t="shared" si="6"/>
        <v>0</v>
      </c>
      <c r="T15" s="20"/>
      <c r="U15" s="41" t="str">
        <f t="shared" si="6"/>
        <v>0</v>
      </c>
      <c r="V15" s="20"/>
      <c r="W15" s="41" t="str">
        <f t="shared" si="6"/>
        <v>0</v>
      </c>
      <c r="X15" s="20"/>
      <c r="Y15" s="41" t="str">
        <f t="shared" si="6"/>
        <v>0</v>
      </c>
      <c r="Z15" s="20"/>
      <c r="AA15" s="41" t="str">
        <f t="shared" si="6"/>
        <v>0</v>
      </c>
      <c r="AB15" s="42">
        <f t="shared" si="7"/>
        <v>0</v>
      </c>
      <c r="AC15" s="42">
        <f t="shared" si="8"/>
        <v>0</v>
      </c>
      <c r="AD15" s="22">
        <f t="shared" si="1"/>
        <v>1</v>
      </c>
    </row>
    <row r="16" spans="1:30" ht="17.100000000000001" customHeight="1" x14ac:dyDescent="0.5">
      <c r="A16" s="2">
        <v>9</v>
      </c>
      <c r="B16" s="1" t="s">
        <v>373</v>
      </c>
      <c r="C16" s="2" t="s">
        <v>0</v>
      </c>
      <c r="D16" s="4" t="s">
        <v>43</v>
      </c>
      <c r="E16" s="4" t="s">
        <v>6</v>
      </c>
      <c r="F16" s="16"/>
      <c r="G16" s="17" t="str">
        <f t="shared" si="2"/>
        <v>0</v>
      </c>
      <c r="H16" s="16"/>
      <c r="I16" s="17" t="str">
        <f t="shared" si="3"/>
        <v>0</v>
      </c>
      <c r="J16" s="16"/>
      <c r="K16" s="41" t="str">
        <f t="shared" si="4"/>
        <v>0</v>
      </c>
      <c r="L16" s="19"/>
      <c r="M16" s="41" t="str">
        <f t="shared" si="5"/>
        <v>0</v>
      </c>
      <c r="N16" s="19"/>
      <c r="O16" s="41" t="str">
        <f t="shared" si="6"/>
        <v>0</v>
      </c>
      <c r="P16" s="20"/>
      <c r="Q16" s="41" t="str">
        <f t="shared" si="6"/>
        <v>0</v>
      </c>
      <c r="R16" s="20"/>
      <c r="S16" s="41" t="str">
        <f t="shared" si="6"/>
        <v>0</v>
      </c>
      <c r="T16" s="20"/>
      <c r="U16" s="41" t="str">
        <f t="shared" si="6"/>
        <v>0</v>
      </c>
      <c r="V16" s="20"/>
      <c r="W16" s="41" t="str">
        <f t="shared" si="6"/>
        <v>0</v>
      </c>
      <c r="X16" s="20"/>
      <c r="Y16" s="41" t="str">
        <f t="shared" si="6"/>
        <v>0</v>
      </c>
      <c r="Z16" s="20"/>
      <c r="AA16" s="41" t="str">
        <f t="shared" si="6"/>
        <v>0</v>
      </c>
      <c r="AB16" s="42">
        <f t="shared" si="7"/>
        <v>0</v>
      </c>
      <c r="AC16" s="42">
        <f t="shared" si="8"/>
        <v>0</v>
      </c>
      <c r="AD16" s="22">
        <f t="shared" si="1"/>
        <v>1</v>
      </c>
    </row>
    <row r="17" spans="1:30" ht="17.100000000000001" customHeight="1" x14ac:dyDescent="0.5">
      <c r="A17" s="2">
        <v>10</v>
      </c>
      <c r="B17" s="1" t="s">
        <v>374</v>
      </c>
      <c r="C17" s="2" t="s">
        <v>0</v>
      </c>
      <c r="D17" s="4" t="s">
        <v>44</v>
      </c>
      <c r="E17" s="4" t="s">
        <v>8</v>
      </c>
      <c r="F17" s="16"/>
      <c r="G17" s="17" t="str">
        <f t="shared" si="2"/>
        <v>0</v>
      </c>
      <c r="H17" s="16"/>
      <c r="I17" s="17" t="str">
        <f t="shared" si="3"/>
        <v>0</v>
      </c>
      <c r="J17" s="16"/>
      <c r="K17" s="41" t="str">
        <f t="shared" si="4"/>
        <v>0</v>
      </c>
      <c r="L17" s="19"/>
      <c r="M17" s="41" t="str">
        <f t="shared" si="5"/>
        <v>0</v>
      </c>
      <c r="N17" s="19"/>
      <c r="O17" s="41" t="str">
        <f t="shared" si="6"/>
        <v>0</v>
      </c>
      <c r="P17" s="20"/>
      <c r="Q17" s="41" t="str">
        <f t="shared" si="6"/>
        <v>0</v>
      </c>
      <c r="R17" s="20"/>
      <c r="S17" s="41" t="str">
        <f t="shared" si="6"/>
        <v>0</v>
      </c>
      <c r="T17" s="20"/>
      <c r="U17" s="41" t="str">
        <f t="shared" si="6"/>
        <v>0</v>
      </c>
      <c r="V17" s="20"/>
      <c r="W17" s="41" t="str">
        <f t="shared" si="6"/>
        <v>0</v>
      </c>
      <c r="X17" s="20"/>
      <c r="Y17" s="41" t="str">
        <f t="shared" si="6"/>
        <v>0</v>
      </c>
      <c r="Z17" s="20"/>
      <c r="AA17" s="41" t="str">
        <f t="shared" si="6"/>
        <v>0</v>
      </c>
      <c r="AB17" s="42">
        <f t="shared" si="7"/>
        <v>0</v>
      </c>
      <c r="AC17" s="42">
        <f t="shared" si="8"/>
        <v>0</v>
      </c>
      <c r="AD17" s="22">
        <f t="shared" si="1"/>
        <v>1</v>
      </c>
    </row>
    <row r="18" spans="1:30" ht="17.100000000000001" customHeight="1" x14ac:dyDescent="0.5">
      <c r="A18" s="2">
        <v>11</v>
      </c>
      <c r="B18" s="1" t="s">
        <v>375</v>
      </c>
      <c r="C18" s="2" t="s">
        <v>0</v>
      </c>
      <c r="D18" s="4" t="s">
        <v>45</v>
      </c>
      <c r="E18" s="4" t="s">
        <v>376</v>
      </c>
      <c r="F18" s="16"/>
      <c r="G18" s="17" t="str">
        <f t="shared" si="2"/>
        <v>0</v>
      </c>
      <c r="H18" s="16"/>
      <c r="I18" s="17" t="str">
        <f t="shared" si="3"/>
        <v>0</v>
      </c>
      <c r="J18" s="16"/>
      <c r="K18" s="41" t="str">
        <f t="shared" si="4"/>
        <v>0</v>
      </c>
      <c r="L18" s="19"/>
      <c r="M18" s="41" t="str">
        <f t="shared" si="5"/>
        <v>0</v>
      </c>
      <c r="N18" s="19"/>
      <c r="O18" s="41" t="str">
        <f t="shared" si="6"/>
        <v>0</v>
      </c>
      <c r="P18" s="20"/>
      <c r="Q18" s="41" t="str">
        <f t="shared" si="6"/>
        <v>0</v>
      </c>
      <c r="R18" s="20"/>
      <c r="S18" s="41" t="str">
        <f t="shared" si="6"/>
        <v>0</v>
      </c>
      <c r="T18" s="20"/>
      <c r="U18" s="41" t="str">
        <f t="shared" si="6"/>
        <v>0</v>
      </c>
      <c r="V18" s="20"/>
      <c r="W18" s="41" t="str">
        <f t="shared" si="6"/>
        <v>0</v>
      </c>
      <c r="X18" s="20"/>
      <c r="Y18" s="41" t="str">
        <f t="shared" si="6"/>
        <v>0</v>
      </c>
      <c r="Z18" s="20"/>
      <c r="AA18" s="41" t="str">
        <f t="shared" si="6"/>
        <v>0</v>
      </c>
      <c r="AB18" s="42">
        <f t="shared" si="7"/>
        <v>0</v>
      </c>
      <c r="AC18" s="42">
        <f t="shared" si="8"/>
        <v>0</v>
      </c>
      <c r="AD18" s="22">
        <f t="shared" si="1"/>
        <v>1</v>
      </c>
    </row>
    <row r="19" spans="1:30" ht="17.100000000000001" customHeight="1" x14ac:dyDescent="0.5">
      <c r="A19" s="2">
        <v>12</v>
      </c>
      <c r="B19" s="1" t="s">
        <v>377</v>
      </c>
      <c r="C19" s="2" t="s">
        <v>21</v>
      </c>
      <c r="D19" s="4" t="s">
        <v>47</v>
      </c>
      <c r="E19" s="4" t="s">
        <v>8</v>
      </c>
      <c r="F19" s="16"/>
      <c r="G19" s="17" t="str">
        <f t="shared" si="2"/>
        <v>0</v>
      </c>
      <c r="H19" s="16"/>
      <c r="I19" s="17" t="str">
        <f t="shared" si="3"/>
        <v>0</v>
      </c>
      <c r="J19" s="16"/>
      <c r="K19" s="41" t="str">
        <f t="shared" si="4"/>
        <v>0</v>
      </c>
      <c r="L19" s="19"/>
      <c r="M19" s="41" t="str">
        <f t="shared" si="5"/>
        <v>0</v>
      </c>
      <c r="N19" s="19"/>
      <c r="O19" s="41" t="str">
        <f t="shared" si="6"/>
        <v>0</v>
      </c>
      <c r="P19" s="20"/>
      <c r="Q19" s="41" t="str">
        <f t="shared" si="6"/>
        <v>0</v>
      </c>
      <c r="R19" s="20"/>
      <c r="S19" s="41" t="str">
        <f t="shared" si="6"/>
        <v>0</v>
      </c>
      <c r="T19" s="20"/>
      <c r="U19" s="41" t="str">
        <f t="shared" si="6"/>
        <v>0</v>
      </c>
      <c r="V19" s="20"/>
      <c r="W19" s="41" t="str">
        <f t="shared" si="6"/>
        <v>0</v>
      </c>
      <c r="X19" s="20"/>
      <c r="Y19" s="41" t="str">
        <f t="shared" si="6"/>
        <v>0</v>
      </c>
      <c r="Z19" s="20"/>
      <c r="AA19" s="41" t="str">
        <f t="shared" si="6"/>
        <v>0</v>
      </c>
      <c r="AB19" s="42">
        <f t="shared" si="7"/>
        <v>0</v>
      </c>
      <c r="AC19" s="42">
        <f t="shared" si="8"/>
        <v>0</v>
      </c>
      <c r="AD19" s="22">
        <f t="shared" si="1"/>
        <v>1</v>
      </c>
    </row>
    <row r="20" spans="1:30" ht="17.100000000000001" customHeight="1" x14ac:dyDescent="0.5">
      <c r="A20" s="2">
        <v>13</v>
      </c>
      <c r="B20" s="1" t="s">
        <v>378</v>
      </c>
      <c r="C20" s="2" t="s">
        <v>21</v>
      </c>
      <c r="D20" s="4" t="s">
        <v>48</v>
      </c>
      <c r="E20" s="4" t="s">
        <v>49</v>
      </c>
      <c r="F20" s="16"/>
      <c r="G20" s="17" t="str">
        <f t="shared" si="2"/>
        <v>0</v>
      </c>
      <c r="H20" s="16"/>
      <c r="I20" s="17" t="str">
        <f t="shared" si="3"/>
        <v>0</v>
      </c>
      <c r="J20" s="16"/>
      <c r="K20" s="41" t="str">
        <f t="shared" si="4"/>
        <v>0</v>
      </c>
      <c r="L20" s="19"/>
      <c r="M20" s="41" t="str">
        <f t="shared" si="5"/>
        <v>0</v>
      </c>
      <c r="N20" s="19"/>
      <c r="O20" s="41" t="str">
        <f t="shared" si="6"/>
        <v>0</v>
      </c>
      <c r="P20" s="20"/>
      <c r="Q20" s="41" t="str">
        <f t="shared" si="6"/>
        <v>0</v>
      </c>
      <c r="R20" s="20"/>
      <c r="S20" s="41" t="str">
        <f t="shared" si="6"/>
        <v>0</v>
      </c>
      <c r="T20" s="20"/>
      <c r="U20" s="41" t="str">
        <f t="shared" si="6"/>
        <v>0</v>
      </c>
      <c r="V20" s="20"/>
      <c r="W20" s="41" t="str">
        <f t="shared" si="6"/>
        <v>0</v>
      </c>
      <c r="X20" s="20"/>
      <c r="Y20" s="41" t="str">
        <f t="shared" si="6"/>
        <v>0</v>
      </c>
      <c r="Z20" s="20"/>
      <c r="AA20" s="41" t="str">
        <f t="shared" si="6"/>
        <v>0</v>
      </c>
      <c r="AB20" s="42">
        <f t="shared" si="7"/>
        <v>0</v>
      </c>
      <c r="AC20" s="42">
        <f t="shared" si="8"/>
        <v>0</v>
      </c>
      <c r="AD20" s="22">
        <f t="shared" si="1"/>
        <v>1</v>
      </c>
    </row>
    <row r="21" spans="1:30" ht="17.100000000000001" customHeight="1" x14ac:dyDescent="0.5">
      <c r="A21" s="2">
        <v>14</v>
      </c>
      <c r="B21" s="1" t="s">
        <v>379</v>
      </c>
      <c r="C21" s="2" t="s">
        <v>21</v>
      </c>
      <c r="D21" s="4" t="s">
        <v>50</v>
      </c>
      <c r="E21" s="4" t="s">
        <v>8</v>
      </c>
      <c r="F21" s="16"/>
      <c r="G21" s="17" t="str">
        <f t="shared" si="2"/>
        <v>0</v>
      </c>
      <c r="H21" s="16"/>
      <c r="I21" s="17" t="str">
        <f t="shared" si="3"/>
        <v>0</v>
      </c>
      <c r="J21" s="16"/>
      <c r="K21" s="41" t="str">
        <f t="shared" si="4"/>
        <v>0</v>
      </c>
      <c r="L21" s="19"/>
      <c r="M21" s="41" t="str">
        <f t="shared" si="5"/>
        <v>0</v>
      </c>
      <c r="N21" s="19"/>
      <c r="O21" s="41" t="str">
        <f t="shared" si="6"/>
        <v>0</v>
      </c>
      <c r="P21" s="20"/>
      <c r="Q21" s="41" t="str">
        <f t="shared" si="6"/>
        <v>0</v>
      </c>
      <c r="R21" s="20"/>
      <c r="S21" s="41" t="str">
        <f t="shared" si="6"/>
        <v>0</v>
      </c>
      <c r="T21" s="20"/>
      <c r="U21" s="41" t="str">
        <f t="shared" si="6"/>
        <v>0</v>
      </c>
      <c r="V21" s="20"/>
      <c r="W21" s="41" t="str">
        <f t="shared" si="6"/>
        <v>0</v>
      </c>
      <c r="X21" s="20"/>
      <c r="Y21" s="41" t="str">
        <f t="shared" si="6"/>
        <v>0</v>
      </c>
      <c r="Z21" s="20"/>
      <c r="AA21" s="41" t="str">
        <f t="shared" si="6"/>
        <v>0</v>
      </c>
      <c r="AB21" s="42">
        <f t="shared" si="7"/>
        <v>0</v>
      </c>
      <c r="AC21" s="42">
        <f t="shared" si="8"/>
        <v>0</v>
      </c>
      <c r="AD21" s="22">
        <f t="shared" si="1"/>
        <v>1</v>
      </c>
    </row>
    <row r="22" spans="1:30" ht="17.100000000000001" customHeight="1" x14ac:dyDescent="0.5">
      <c r="A22" s="2">
        <v>15</v>
      </c>
      <c r="B22" s="1" t="s">
        <v>380</v>
      </c>
      <c r="C22" s="2" t="s">
        <v>21</v>
      </c>
      <c r="D22" s="4" t="s">
        <v>48</v>
      </c>
      <c r="E22" s="4" t="s">
        <v>20</v>
      </c>
      <c r="F22" s="16"/>
      <c r="G22" s="17" t="str">
        <f t="shared" si="2"/>
        <v>0</v>
      </c>
      <c r="H22" s="16"/>
      <c r="I22" s="17" t="str">
        <f t="shared" si="3"/>
        <v>0</v>
      </c>
      <c r="J22" s="16"/>
      <c r="K22" s="41" t="str">
        <f t="shared" si="4"/>
        <v>0</v>
      </c>
      <c r="L22" s="19"/>
      <c r="M22" s="41" t="str">
        <f t="shared" si="5"/>
        <v>0</v>
      </c>
      <c r="N22" s="19"/>
      <c r="O22" s="41" t="str">
        <f t="shared" si="6"/>
        <v>0</v>
      </c>
      <c r="P22" s="20"/>
      <c r="Q22" s="41" t="str">
        <f t="shared" si="6"/>
        <v>0</v>
      </c>
      <c r="R22" s="20"/>
      <c r="S22" s="41" t="str">
        <f t="shared" si="6"/>
        <v>0</v>
      </c>
      <c r="T22" s="20"/>
      <c r="U22" s="41" t="str">
        <f t="shared" si="6"/>
        <v>0</v>
      </c>
      <c r="V22" s="20"/>
      <c r="W22" s="41" t="str">
        <f t="shared" si="6"/>
        <v>0</v>
      </c>
      <c r="X22" s="20"/>
      <c r="Y22" s="41" t="str">
        <f t="shared" si="6"/>
        <v>0</v>
      </c>
      <c r="Z22" s="20"/>
      <c r="AA22" s="41" t="str">
        <f t="shared" si="6"/>
        <v>0</v>
      </c>
      <c r="AB22" s="42">
        <f t="shared" si="7"/>
        <v>0</v>
      </c>
      <c r="AC22" s="42">
        <f t="shared" si="8"/>
        <v>0</v>
      </c>
      <c r="AD22" s="22">
        <f t="shared" si="1"/>
        <v>1</v>
      </c>
    </row>
    <row r="23" spans="1:30" ht="17.100000000000001" customHeight="1" x14ac:dyDescent="0.5">
      <c r="A23" s="2">
        <v>16</v>
      </c>
      <c r="B23" s="1" t="s">
        <v>381</v>
      </c>
      <c r="C23" s="2" t="s">
        <v>21</v>
      </c>
      <c r="D23" s="4" t="s">
        <v>51</v>
      </c>
      <c r="E23" s="4" t="s">
        <v>4</v>
      </c>
      <c r="F23" s="16"/>
      <c r="G23" s="17" t="str">
        <f t="shared" si="2"/>
        <v>0</v>
      </c>
      <c r="H23" s="16"/>
      <c r="I23" s="17" t="str">
        <f t="shared" si="3"/>
        <v>0</v>
      </c>
      <c r="J23" s="16"/>
      <c r="K23" s="41" t="str">
        <f t="shared" si="4"/>
        <v>0</v>
      </c>
      <c r="L23" s="19"/>
      <c r="M23" s="41" t="str">
        <f t="shared" si="5"/>
        <v>0</v>
      </c>
      <c r="N23" s="19"/>
      <c r="O23" s="41" t="str">
        <f t="shared" si="6"/>
        <v>0</v>
      </c>
      <c r="P23" s="20"/>
      <c r="Q23" s="41" t="str">
        <f t="shared" si="6"/>
        <v>0</v>
      </c>
      <c r="R23" s="20"/>
      <c r="S23" s="41" t="str">
        <f t="shared" si="6"/>
        <v>0</v>
      </c>
      <c r="T23" s="20"/>
      <c r="U23" s="41" t="str">
        <f t="shared" si="6"/>
        <v>0</v>
      </c>
      <c r="V23" s="20"/>
      <c r="W23" s="41" t="str">
        <f t="shared" si="6"/>
        <v>0</v>
      </c>
      <c r="X23" s="20"/>
      <c r="Y23" s="41" t="str">
        <f t="shared" si="6"/>
        <v>0</v>
      </c>
      <c r="Z23" s="20"/>
      <c r="AA23" s="41" t="str">
        <f t="shared" si="6"/>
        <v>0</v>
      </c>
      <c r="AB23" s="42">
        <f t="shared" si="7"/>
        <v>0</v>
      </c>
      <c r="AC23" s="42">
        <f t="shared" si="8"/>
        <v>0</v>
      </c>
      <c r="AD23" s="22">
        <f t="shared" si="1"/>
        <v>1</v>
      </c>
    </row>
    <row r="24" spans="1:30" ht="17.100000000000001" customHeight="1" x14ac:dyDescent="0.5">
      <c r="A24" s="2">
        <v>17</v>
      </c>
      <c r="B24" s="1" t="s">
        <v>382</v>
      </c>
      <c r="C24" s="2" t="s">
        <v>21</v>
      </c>
      <c r="D24" s="4" t="s">
        <v>28</v>
      </c>
      <c r="E24" s="4" t="s">
        <v>8</v>
      </c>
      <c r="F24" s="16"/>
      <c r="G24" s="17" t="str">
        <f t="shared" si="2"/>
        <v>0</v>
      </c>
      <c r="H24" s="16"/>
      <c r="I24" s="17" t="str">
        <f t="shared" si="3"/>
        <v>0</v>
      </c>
      <c r="J24" s="16"/>
      <c r="K24" s="41" t="str">
        <f t="shared" si="4"/>
        <v>0</v>
      </c>
      <c r="L24" s="19"/>
      <c r="M24" s="41" t="str">
        <f t="shared" si="5"/>
        <v>0</v>
      </c>
      <c r="N24" s="19"/>
      <c r="O24" s="41" t="str">
        <f t="shared" si="6"/>
        <v>0</v>
      </c>
      <c r="P24" s="20"/>
      <c r="Q24" s="41" t="str">
        <f t="shared" si="6"/>
        <v>0</v>
      </c>
      <c r="R24" s="20"/>
      <c r="S24" s="41" t="str">
        <f t="shared" si="6"/>
        <v>0</v>
      </c>
      <c r="T24" s="20"/>
      <c r="U24" s="41" t="str">
        <f t="shared" si="6"/>
        <v>0</v>
      </c>
      <c r="V24" s="20"/>
      <c r="W24" s="41" t="str">
        <f t="shared" si="6"/>
        <v>0</v>
      </c>
      <c r="X24" s="20"/>
      <c r="Y24" s="41" t="str">
        <f t="shared" si="6"/>
        <v>0</v>
      </c>
      <c r="Z24" s="20"/>
      <c r="AA24" s="41" t="str">
        <f t="shared" si="6"/>
        <v>0</v>
      </c>
      <c r="AB24" s="42">
        <f t="shared" si="7"/>
        <v>0</v>
      </c>
      <c r="AC24" s="42">
        <f t="shared" si="8"/>
        <v>0</v>
      </c>
      <c r="AD24" s="22">
        <f t="shared" si="1"/>
        <v>1</v>
      </c>
    </row>
    <row r="25" spans="1:30" ht="18.75" customHeight="1" x14ac:dyDescent="0.5">
      <c r="A25" s="2">
        <v>18</v>
      </c>
      <c r="B25" s="1" t="s">
        <v>383</v>
      </c>
      <c r="C25" s="2" t="s">
        <v>21</v>
      </c>
      <c r="D25" s="4" t="s">
        <v>52</v>
      </c>
      <c r="E25" s="4" t="s">
        <v>30</v>
      </c>
      <c r="F25" s="16"/>
      <c r="G25" s="17" t="str">
        <f t="shared" si="2"/>
        <v>0</v>
      </c>
      <c r="H25" s="27"/>
      <c r="I25" s="17" t="str">
        <f t="shared" si="3"/>
        <v>0</v>
      </c>
      <c r="J25" s="27"/>
      <c r="K25" s="41" t="str">
        <f t="shared" si="4"/>
        <v>0</v>
      </c>
      <c r="L25" s="27"/>
      <c r="M25" s="41" t="str">
        <f t="shared" si="5"/>
        <v>0</v>
      </c>
      <c r="N25" s="19"/>
      <c r="O25" s="41" t="str">
        <f t="shared" ref="O25:O31" si="9">IF(N25&lt;50,"0",IF(N25&lt;=54,"1",IF(N25&lt;=59,"1.5",IF(N25&lt;=64,"2",IF(N25&lt;=69,"2.5",IF(N25&lt;=74,"3",IF(N25&lt;=79,"3.5",IF(N25&gt;=80,"4"))))))))</f>
        <v>0</v>
      </c>
      <c r="P25" s="20"/>
      <c r="Q25" s="41" t="str">
        <f t="shared" ref="Q25:AA31" si="10">IF(P25&lt;50,"0",IF(P25&lt;=54,"1",IF(P25&lt;=59,"1.5",IF(P25&lt;=64,"2",IF(P25&lt;=69,"2.5",IF(P25&lt;=74,"3",IF(P25&lt;=79,"3.5",IF(P25&gt;=80,"4"))))))))</f>
        <v>0</v>
      </c>
      <c r="R25" s="20"/>
      <c r="S25" s="41" t="str">
        <f t="shared" si="10"/>
        <v>0</v>
      </c>
      <c r="T25" s="20"/>
      <c r="U25" s="41" t="str">
        <f t="shared" si="10"/>
        <v>0</v>
      </c>
      <c r="V25" s="20"/>
      <c r="W25" s="41" t="str">
        <f t="shared" si="10"/>
        <v>0</v>
      </c>
      <c r="X25" s="20"/>
      <c r="Y25" s="41" t="str">
        <f t="shared" si="10"/>
        <v>0</v>
      </c>
      <c r="Z25" s="20"/>
      <c r="AA25" s="41" t="str">
        <f t="shared" si="10"/>
        <v>0</v>
      </c>
      <c r="AB25" s="42">
        <f t="shared" si="7"/>
        <v>0</v>
      </c>
      <c r="AC25" s="42">
        <f t="shared" si="8"/>
        <v>0</v>
      </c>
      <c r="AD25" s="22">
        <f t="shared" si="1"/>
        <v>1</v>
      </c>
    </row>
    <row r="26" spans="1:30" x14ac:dyDescent="0.5">
      <c r="A26" s="2">
        <v>19</v>
      </c>
      <c r="B26" s="1" t="s">
        <v>384</v>
      </c>
      <c r="C26" s="2" t="s">
        <v>0</v>
      </c>
      <c r="D26" s="4" t="s">
        <v>53</v>
      </c>
      <c r="E26" s="4" t="s">
        <v>54</v>
      </c>
      <c r="F26" s="16"/>
      <c r="G26" s="17" t="str">
        <f t="shared" si="2"/>
        <v>0</v>
      </c>
      <c r="H26" s="27"/>
      <c r="I26" s="17" t="str">
        <f t="shared" si="3"/>
        <v>0</v>
      </c>
      <c r="J26" s="27"/>
      <c r="K26" s="41" t="str">
        <f t="shared" si="4"/>
        <v>0</v>
      </c>
      <c r="L26" s="27"/>
      <c r="M26" s="41" t="str">
        <f t="shared" si="5"/>
        <v>0</v>
      </c>
      <c r="N26" s="19"/>
      <c r="O26" s="41" t="str">
        <f t="shared" si="9"/>
        <v>0</v>
      </c>
      <c r="P26" s="20"/>
      <c r="Q26" s="41" t="str">
        <f t="shared" si="10"/>
        <v>0</v>
      </c>
      <c r="R26" s="20"/>
      <c r="S26" s="41" t="str">
        <f t="shared" si="10"/>
        <v>0</v>
      </c>
      <c r="T26" s="20"/>
      <c r="U26" s="41" t="str">
        <f t="shared" si="10"/>
        <v>0</v>
      </c>
      <c r="V26" s="20"/>
      <c r="W26" s="41" t="str">
        <f t="shared" si="10"/>
        <v>0</v>
      </c>
      <c r="X26" s="20"/>
      <c r="Y26" s="41" t="str">
        <f t="shared" si="10"/>
        <v>0</v>
      </c>
      <c r="Z26" s="20"/>
      <c r="AA26" s="41" t="str">
        <f t="shared" si="10"/>
        <v>0</v>
      </c>
      <c r="AB26" s="42">
        <f t="shared" si="7"/>
        <v>0</v>
      </c>
      <c r="AC26" s="42">
        <f t="shared" si="8"/>
        <v>0</v>
      </c>
      <c r="AD26" s="22">
        <f t="shared" si="1"/>
        <v>1</v>
      </c>
    </row>
    <row r="27" spans="1:30" x14ac:dyDescent="0.5">
      <c r="A27" s="2">
        <v>20</v>
      </c>
      <c r="B27" s="1" t="s">
        <v>385</v>
      </c>
      <c r="C27" s="2" t="s">
        <v>21</v>
      </c>
      <c r="D27" s="4" t="s">
        <v>55</v>
      </c>
      <c r="E27" s="4" t="s">
        <v>2</v>
      </c>
      <c r="F27" s="16"/>
      <c r="G27" s="17" t="str">
        <f t="shared" si="2"/>
        <v>0</v>
      </c>
      <c r="H27" s="27"/>
      <c r="I27" s="17" t="str">
        <f t="shared" si="3"/>
        <v>0</v>
      </c>
      <c r="J27" s="27"/>
      <c r="K27" s="41" t="str">
        <f t="shared" si="4"/>
        <v>0</v>
      </c>
      <c r="L27" s="27"/>
      <c r="M27" s="41" t="str">
        <f t="shared" si="5"/>
        <v>0</v>
      </c>
      <c r="N27" s="19"/>
      <c r="O27" s="41" t="str">
        <f t="shared" si="9"/>
        <v>0</v>
      </c>
      <c r="P27" s="20"/>
      <c r="Q27" s="41" t="str">
        <f t="shared" si="10"/>
        <v>0</v>
      </c>
      <c r="R27" s="20"/>
      <c r="S27" s="41" t="str">
        <f t="shared" si="10"/>
        <v>0</v>
      </c>
      <c r="T27" s="20"/>
      <c r="U27" s="41" t="str">
        <f t="shared" si="10"/>
        <v>0</v>
      </c>
      <c r="V27" s="20"/>
      <c r="W27" s="41" t="str">
        <f t="shared" si="10"/>
        <v>0</v>
      </c>
      <c r="X27" s="20"/>
      <c r="Y27" s="41" t="str">
        <f t="shared" si="10"/>
        <v>0</v>
      </c>
      <c r="Z27" s="20"/>
      <c r="AA27" s="41" t="str">
        <f t="shared" si="10"/>
        <v>0</v>
      </c>
      <c r="AB27" s="42">
        <f t="shared" si="7"/>
        <v>0</v>
      </c>
      <c r="AC27" s="42">
        <f t="shared" si="8"/>
        <v>0</v>
      </c>
      <c r="AD27" s="22">
        <f t="shared" si="1"/>
        <v>1</v>
      </c>
    </row>
    <row r="28" spans="1:30" x14ac:dyDescent="0.5">
      <c r="A28" s="2">
        <v>21</v>
      </c>
      <c r="B28" s="1" t="s">
        <v>386</v>
      </c>
      <c r="C28" s="2" t="s">
        <v>21</v>
      </c>
      <c r="D28" s="4" t="s">
        <v>56</v>
      </c>
      <c r="E28" s="4" t="s">
        <v>8</v>
      </c>
      <c r="F28" s="16"/>
      <c r="G28" s="17" t="str">
        <f t="shared" si="2"/>
        <v>0</v>
      </c>
      <c r="H28" s="27"/>
      <c r="I28" s="17" t="str">
        <f t="shared" si="3"/>
        <v>0</v>
      </c>
      <c r="J28" s="27"/>
      <c r="K28" s="41" t="str">
        <f t="shared" si="4"/>
        <v>0</v>
      </c>
      <c r="L28" s="27"/>
      <c r="M28" s="41" t="str">
        <f t="shared" si="5"/>
        <v>0</v>
      </c>
      <c r="N28" s="19"/>
      <c r="O28" s="41" t="str">
        <f t="shared" si="9"/>
        <v>0</v>
      </c>
      <c r="P28" s="20"/>
      <c r="Q28" s="41" t="str">
        <f t="shared" si="10"/>
        <v>0</v>
      </c>
      <c r="R28" s="20"/>
      <c r="S28" s="41" t="str">
        <f t="shared" si="10"/>
        <v>0</v>
      </c>
      <c r="T28" s="20"/>
      <c r="U28" s="41" t="str">
        <f t="shared" si="10"/>
        <v>0</v>
      </c>
      <c r="V28" s="20"/>
      <c r="W28" s="41" t="str">
        <f t="shared" si="10"/>
        <v>0</v>
      </c>
      <c r="X28" s="20"/>
      <c r="Y28" s="41" t="str">
        <f t="shared" si="10"/>
        <v>0</v>
      </c>
      <c r="Z28" s="20"/>
      <c r="AA28" s="41" t="str">
        <f t="shared" si="10"/>
        <v>0</v>
      </c>
      <c r="AB28" s="42">
        <f t="shared" si="7"/>
        <v>0</v>
      </c>
      <c r="AC28" s="42">
        <f t="shared" si="8"/>
        <v>0</v>
      </c>
      <c r="AD28" s="22">
        <f t="shared" si="1"/>
        <v>1</v>
      </c>
    </row>
    <row r="29" spans="1:30" x14ac:dyDescent="0.5">
      <c r="A29" s="2">
        <v>22</v>
      </c>
      <c r="B29" s="1" t="s">
        <v>387</v>
      </c>
      <c r="C29" s="2" t="s">
        <v>21</v>
      </c>
      <c r="D29" s="4" t="s">
        <v>57</v>
      </c>
      <c r="E29" s="4" t="s">
        <v>388</v>
      </c>
      <c r="F29" s="16"/>
      <c r="G29" s="17" t="str">
        <f t="shared" si="2"/>
        <v>0</v>
      </c>
      <c r="H29" s="27"/>
      <c r="I29" s="17" t="str">
        <f t="shared" si="3"/>
        <v>0</v>
      </c>
      <c r="J29" s="27"/>
      <c r="K29" s="41" t="str">
        <f t="shared" si="4"/>
        <v>0</v>
      </c>
      <c r="L29" s="27"/>
      <c r="M29" s="41" t="str">
        <f t="shared" si="5"/>
        <v>0</v>
      </c>
      <c r="N29" s="19"/>
      <c r="O29" s="41" t="str">
        <f t="shared" si="9"/>
        <v>0</v>
      </c>
      <c r="P29" s="20"/>
      <c r="Q29" s="41" t="str">
        <f t="shared" si="10"/>
        <v>0</v>
      </c>
      <c r="R29" s="20"/>
      <c r="S29" s="41" t="str">
        <f t="shared" si="10"/>
        <v>0</v>
      </c>
      <c r="T29" s="20"/>
      <c r="U29" s="41" t="str">
        <f t="shared" si="10"/>
        <v>0</v>
      </c>
      <c r="V29" s="20"/>
      <c r="W29" s="41" t="str">
        <f t="shared" si="10"/>
        <v>0</v>
      </c>
      <c r="X29" s="20"/>
      <c r="Y29" s="41" t="str">
        <f t="shared" si="10"/>
        <v>0</v>
      </c>
      <c r="Z29" s="20"/>
      <c r="AA29" s="41" t="str">
        <f t="shared" si="10"/>
        <v>0</v>
      </c>
      <c r="AB29" s="42">
        <f t="shared" si="7"/>
        <v>0</v>
      </c>
      <c r="AC29" s="42">
        <f t="shared" si="8"/>
        <v>0</v>
      </c>
      <c r="AD29" s="22">
        <f t="shared" si="1"/>
        <v>1</v>
      </c>
    </row>
    <row r="30" spans="1:30" x14ac:dyDescent="0.5">
      <c r="A30" s="2">
        <v>23</v>
      </c>
      <c r="B30" s="1" t="s">
        <v>389</v>
      </c>
      <c r="C30" s="2" t="s">
        <v>21</v>
      </c>
      <c r="D30" s="4" t="s">
        <v>166</v>
      </c>
      <c r="E30" s="4" t="s">
        <v>8</v>
      </c>
      <c r="F30" s="16"/>
      <c r="G30" s="17" t="str">
        <f t="shared" si="2"/>
        <v>0</v>
      </c>
      <c r="H30" s="27"/>
      <c r="I30" s="17" t="str">
        <f t="shared" si="3"/>
        <v>0</v>
      </c>
      <c r="J30" s="27"/>
      <c r="K30" s="41" t="str">
        <f t="shared" si="4"/>
        <v>0</v>
      </c>
      <c r="L30" s="27"/>
      <c r="M30" s="41" t="str">
        <f t="shared" si="5"/>
        <v>0</v>
      </c>
      <c r="N30" s="19"/>
      <c r="O30" s="41" t="str">
        <f t="shared" si="9"/>
        <v>0</v>
      </c>
      <c r="P30" s="20"/>
      <c r="Q30" s="41" t="str">
        <f t="shared" si="10"/>
        <v>0</v>
      </c>
      <c r="R30" s="20"/>
      <c r="S30" s="41" t="str">
        <f t="shared" si="10"/>
        <v>0</v>
      </c>
      <c r="T30" s="20"/>
      <c r="U30" s="41" t="str">
        <f t="shared" si="10"/>
        <v>0</v>
      </c>
      <c r="V30" s="20"/>
      <c r="W30" s="41" t="str">
        <f t="shared" si="10"/>
        <v>0</v>
      </c>
      <c r="X30" s="20"/>
      <c r="Y30" s="41" t="str">
        <f t="shared" si="10"/>
        <v>0</v>
      </c>
      <c r="Z30" s="20"/>
      <c r="AA30" s="41" t="str">
        <f t="shared" si="10"/>
        <v>0</v>
      </c>
      <c r="AB30" s="42">
        <f t="shared" si="7"/>
        <v>0</v>
      </c>
      <c r="AC30" s="42">
        <f t="shared" si="8"/>
        <v>0</v>
      </c>
      <c r="AD30" s="22">
        <f t="shared" si="1"/>
        <v>1</v>
      </c>
    </row>
    <row r="31" spans="1:30" x14ac:dyDescent="0.5">
      <c r="A31" s="2">
        <v>24</v>
      </c>
      <c r="B31" s="6" t="s">
        <v>390</v>
      </c>
      <c r="C31" s="2" t="s">
        <v>0</v>
      </c>
      <c r="D31" s="4" t="s">
        <v>246</v>
      </c>
      <c r="E31" s="4" t="s">
        <v>8</v>
      </c>
      <c r="F31" s="16"/>
      <c r="G31" s="17" t="str">
        <f t="shared" si="2"/>
        <v>0</v>
      </c>
      <c r="H31" s="27"/>
      <c r="I31" s="17" t="str">
        <f t="shared" si="3"/>
        <v>0</v>
      </c>
      <c r="J31" s="27"/>
      <c r="K31" s="41" t="str">
        <f t="shared" si="4"/>
        <v>0</v>
      </c>
      <c r="L31" s="27"/>
      <c r="M31" s="41" t="str">
        <f t="shared" si="5"/>
        <v>0</v>
      </c>
      <c r="N31" s="19"/>
      <c r="O31" s="41" t="str">
        <f t="shared" si="9"/>
        <v>0</v>
      </c>
      <c r="P31" s="20"/>
      <c r="Q31" s="41" t="str">
        <f t="shared" si="10"/>
        <v>0</v>
      </c>
      <c r="R31" s="20"/>
      <c r="S31" s="41" t="str">
        <f t="shared" si="10"/>
        <v>0</v>
      </c>
      <c r="T31" s="20"/>
      <c r="U31" s="41" t="str">
        <f t="shared" si="10"/>
        <v>0</v>
      </c>
      <c r="V31" s="20"/>
      <c r="W31" s="41" t="str">
        <f t="shared" si="10"/>
        <v>0</v>
      </c>
      <c r="X31" s="20"/>
      <c r="Y31" s="41" t="str">
        <f t="shared" si="10"/>
        <v>0</v>
      </c>
      <c r="Z31" s="20"/>
      <c r="AA31" s="41" t="str">
        <f t="shared" si="10"/>
        <v>0</v>
      </c>
      <c r="AB31" s="42">
        <f t="shared" si="7"/>
        <v>0</v>
      </c>
      <c r="AC31" s="42">
        <f t="shared" si="8"/>
        <v>0</v>
      </c>
      <c r="AD31" s="22">
        <f t="shared" si="1"/>
        <v>1</v>
      </c>
    </row>
    <row r="32" spans="1:30" x14ac:dyDescent="0.5">
      <c r="A32" s="28"/>
      <c r="B32" s="29"/>
      <c r="C32" s="30"/>
      <c r="D32" s="31"/>
      <c r="E32" s="31"/>
      <c r="F32" s="32"/>
      <c r="G32" s="32"/>
      <c r="H32" s="33"/>
      <c r="I32" s="32"/>
      <c r="J32" s="33"/>
      <c r="K32" s="34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0" x14ac:dyDescent="0.5">
      <c r="A33" s="83" t="s">
        <v>198</v>
      </c>
      <c r="B33" s="83"/>
      <c r="C33" s="83"/>
      <c r="D33" s="83"/>
      <c r="E33" s="83"/>
      <c r="F33" s="19">
        <f>MAX(F8:F31)</f>
        <v>0</v>
      </c>
      <c r="G33" s="74"/>
      <c r="H33" s="19">
        <f>MAX(H8:H31)</f>
        <v>0</v>
      </c>
      <c r="I33" s="74"/>
      <c r="J33" s="19">
        <f>MAX(J8:J31)</f>
        <v>0</v>
      </c>
      <c r="K33" s="74"/>
      <c r="L33" s="19">
        <f>MAX(L8:L31)</f>
        <v>0</v>
      </c>
      <c r="M33" s="74"/>
      <c r="N33" s="19">
        <f>MAX(N8:N31)</f>
        <v>0</v>
      </c>
      <c r="O33" s="74"/>
      <c r="P33" s="19">
        <f>MAX(P8:P31)</f>
        <v>0</v>
      </c>
      <c r="Q33" s="74"/>
      <c r="R33" s="19">
        <f>MAX(R8:R31)</f>
        <v>0</v>
      </c>
      <c r="S33" s="74"/>
      <c r="T33" s="19">
        <f>MAX(T8:T31)</f>
        <v>0</v>
      </c>
      <c r="U33" s="74"/>
      <c r="V33" s="19">
        <f>MAX(V8:V31)</f>
        <v>0</v>
      </c>
      <c r="W33" s="74"/>
      <c r="X33" s="19">
        <f>MAX(X8:X31)</f>
        <v>0</v>
      </c>
      <c r="Y33" s="74"/>
      <c r="Z33" s="19">
        <f>MAX(Z8:Z31)</f>
        <v>0</v>
      </c>
      <c r="AA33" s="74"/>
      <c r="AB33" s="77"/>
      <c r="AC33" s="77"/>
      <c r="AD33" s="78"/>
    </row>
    <row r="34" spans="1:30" x14ac:dyDescent="0.5">
      <c r="A34" s="83" t="s">
        <v>199</v>
      </c>
      <c r="B34" s="83"/>
      <c r="C34" s="83"/>
      <c r="D34" s="83"/>
      <c r="E34" s="83"/>
      <c r="F34" s="19">
        <f>MIN(F8:F31)</f>
        <v>0</v>
      </c>
      <c r="G34" s="75"/>
      <c r="H34" s="19">
        <f>MIN(H8:H31)</f>
        <v>0</v>
      </c>
      <c r="I34" s="75"/>
      <c r="J34" s="19">
        <f>MIN(J8:J31)</f>
        <v>0</v>
      </c>
      <c r="K34" s="75"/>
      <c r="L34" s="19">
        <f>MIN(L8:L31)</f>
        <v>0</v>
      </c>
      <c r="M34" s="75"/>
      <c r="N34" s="19">
        <f>MIN(N8:N31)</f>
        <v>0</v>
      </c>
      <c r="O34" s="75"/>
      <c r="P34" s="19">
        <f>MIN(P8:P31)</f>
        <v>0</v>
      </c>
      <c r="Q34" s="75"/>
      <c r="R34" s="19">
        <f>MIN(R8:R31)</f>
        <v>0</v>
      </c>
      <c r="S34" s="75"/>
      <c r="T34" s="19">
        <f>MIN(T8:T31)</f>
        <v>0</v>
      </c>
      <c r="U34" s="75"/>
      <c r="V34" s="19">
        <f>MIN(V8:V31)</f>
        <v>0</v>
      </c>
      <c r="W34" s="75"/>
      <c r="X34" s="19">
        <f>MIN(X8:X31)</f>
        <v>0</v>
      </c>
      <c r="Y34" s="75"/>
      <c r="Z34" s="19">
        <f>MIN(Z8:Z31)</f>
        <v>0</v>
      </c>
      <c r="AA34" s="75"/>
      <c r="AB34" s="79"/>
      <c r="AC34" s="79"/>
      <c r="AD34" s="80"/>
    </row>
    <row r="35" spans="1:30" x14ac:dyDescent="0.5">
      <c r="A35" s="83" t="s">
        <v>200</v>
      </c>
      <c r="B35" s="83"/>
      <c r="C35" s="83"/>
      <c r="D35" s="83"/>
      <c r="E35" s="83"/>
      <c r="F35" s="35" t="e">
        <f>AVERAGE(F8:F31)</f>
        <v>#DIV/0!</v>
      </c>
      <c r="G35" s="75"/>
      <c r="H35" s="35" t="e">
        <f>AVERAGE(H8:H31)</f>
        <v>#DIV/0!</v>
      </c>
      <c r="I35" s="75"/>
      <c r="J35" s="35" t="e">
        <f>AVERAGE(J8:J31)</f>
        <v>#DIV/0!</v>
      </c>
      <c r="K35" s="75"/>
      <c r="L35" s="35" t="e">
        <f>AVERAGE(L8:L31)</f>
        <v>#DIV/0!</v>
      </c>
      <c r="M35" s="75"/>
      <c r="N35" s="35" t="e">
        <f>AVERAGE(N8:N31)</f>
        <v>#DIV/0!</v>
      </c>
      <c r="O35" s="75"/>
      <c r="P35" s="35" t="e">
        <f>AVERAGE(P8:P31)</f>
        <v>#DIV/0!</v>
      </c>
      <c r="Q35" s="75"/>
      <c r="R35" s="35" t="e">
        <f>AVERAGE(R8:R31)</f>
        <v>#DIV/0!</v>
      </c>
      <c r="S35" s="75"/>
      <c r="T35" s="35" t="e">
        <f>AVERAGE(T8:T31)</f>
        <v>#DIV/0!</v>
      </c>
      <c r="U35" s="75"/>
      <c r="V35" s="35" t="e">
        <f>AVERAGE(V8:V31)</f>
        <v>#DIV/0!</v>
      </c>
      <c r="W35" s="75"/>
      <c r="X35" s="35" t="e">
        <f>AVERAGE(X8:X31)</f>
        <v>#DIV/0!</v>
      </c>
      <c r="Y35" s="75"/>
      <c r="Z35" s="35" t="e">
        <f>AVERAGE(Z8:Z31)</f>
        <v>#DIV/0!</v>
      </c>
      <c r="AA35" s="75"/>
      <c r="AB35" s="79"/>
      <c r="AC35" s="79"/>
      <c r="AD35" s="80"/>
    </row>
    <row r="36" spans="1:30" x14ac:dyDescent="0.5">
      <c r="A36" s="83" t="s">
        <v>201</v>
      </c>
      <c r="B36" s="83"/>
      <c r="C36" s="83"/>
      <c r="D36" s="83"/>
      <c r="E36" s="83"/>
      <c r="F36" s="35" t="e">
        <f>STDEV(F8:F31)</f>
        <v>#DIV/0!</v>
      </c>
      <c r="G36" s="76"/>
      <c r="H36" s="35" t="e">
        <f>STDEV(H8:H31)</f>
        <v>#DIV/0!</v>
      </c>
      <c r="I36" s="76"/>
      <c r="J36" s="35" t="e">
        <f>STDEV(J8:J31)</f>
        <v>#DIV/0!</v>
      </c>
      <c r="K36" s="76"/>
      <c r="L36" s="35" t="e">
        <f>STDEV(L8:L31)</f>
        <v>#DIV/0!</v>
      </c>
      <c r="M36" s="76"/>
      <c r="N36" s="35" t="e">
        <f>STDEV(N8:N31)</f>
        <v>#DIV/0!</v>
      </c>
      <c r="O36" s="76"/>
      <c r="P36" s="35" t="e">
        <f>STDEV(P8:P31)</f>
        <v>#DIV/0!</v>
      </c>
      <c r="Q36" s="76"/>
      <c r="R36" s="35" t="e">
        <f>STDEV(R8:R31)</f>
        <v>#DIV/0!</v>
      </c>
      <c r="S36" s="76"/>
      <c r="T36" s="35" t="e">
        <f>STDEV(T8:T31)</f>
        <v>#DIV/0!</v>
      </c>
      <c r="U36" s="76"/>
      <c r="V36" s="35" t="e">
        <f>STDEV(V8:V31)</f>
        <v>#DIV/0!</v>
      </c>
      <c r="W36" s="76"/>
      <c r="X36" s="35" t="e">
        <f>STDEV(X8:X31)</f>
        <v>#DIV/0!</v>
      </c>
      <c r="Y36" s="76"/>
      <c r="Z36" s="35" t="e">
        <f>STDEV(Z8:Z31)</f>
        <v>#DIV/0!</v>
      </c>
      <c r="AA36" s="76"/>
      <c r="AB36" s="81"/>
      <c r="AC36" s="81"/>
      <c r="AD36" s="82"/>
    </row>
    <row r="37" spans="1:30" x14ac:dyDescent="0.5">
      <c r="A37" s="36"/>
      <c r="B37" s="36"/>
      <c r="C37" s="36"/>
      <c r="D37" s="36"/>
      <c r="E37" s="36"/>
    </row>
    <row r="38" spans="1:30" x14ac:dyDescent="0.5">
      <c r="C38" s="73" t="s">
        <v>197</v>
      </c>
      <c r="D38" s="73"/>
      <c r="E38" s="73"/>
      <c r="F38" s="73"/>
      <c r="G38" s="73"/>
      <c r="H38" s="73"/>
      <c r="I38" s="73"/>
      <c r="J38" s="40"/>
    </row>
    <row r="39" spans="1:30" x14ac:dyDescent="0.5">
      <c r="C39" s="73" t="s">
        <v>194</v>
      </c>
      <c r="D39" s="73"/>
      <c r="E39" s="73"/>
      <c r="F39" s="69" t="s">
        <v>195</v>
      </c>
      <c r="G39" s="69"/>
      <c r="H39" s="70" t="s">
        <v>196</v>
      </c>
      <c r="I39" s="70"/>
      <c r="J39" s="40"/>
      <c r="N39" s="72"/>
      <c r="O39" s="72"/>
      <c r="P39" s="72"/>
      <c r="Q39" s="72"/>
      <c r="R39" s="72"/>
      <c r="S39" s="72"/>
      <c r="T39" s="72"/>
      <c r="U39" s="72"/>
      <c r="V39" s="72"/>
      <c r="X39" s="72"/>
      <c r="Y39" s="72"/>
      <c r="Z39" s="72"/>
      <c r="AA39" s="72"/>
      <c r="AB39" s="72"/>
      <c r="AC39" s="72"/>
      <c r="AD39" s="72"/>
    </row>
    <row r="40" spans="1:30" x14ac:dyDescent="0.5">
      <c r="C40" s="71" t="s">
        <v>190</v>
      </c>
      <c r="D40" s="71"/>
      <c r="E40" s="71"/>
      <c r="F40" s="69"/>
      <c r="G40" s="69"/>
      <c r="H40" s="70"/>
      <c r="I40" s="70"/>
      <c r="J40" s="40"/>
      <c r="N40" s="72"/>
      <c r="O40" s="72"/>
      <c r="P40" s="72"/>
      <c r="Q40" s="72"/>
      <c r="R40" s="72"/>
      <c r="S40" s="72"/>
      <c r="T40" s="72"/>
      <c r="U40" s="72"/>
      <c r="V40" s="72"/>
      <c r="X40" s="72"/>
      <c r="Y40" s="72"/>
      <c r="Z40" s="72"/>
      <c r="AA40" s="72"/>
      <c r="AB40" s="72"/>
      <c r="AC40" s="72"/>
      <c r="AD40" s="72"/>
    </row>
    <row r="41" spans="1:30" x14ac:dyDescent="0.5">
      <c r="C41" s="71" t="s">
        <v>191</v>
      </c>
      <c r="D41" s="71"/>
      <c r="E41" s="71"/>
      <c r="F41" s="69"/>
      <c r="G41" s="69"/>
      <c r="H41" s="70"/>
      <c r="I41" s="70"/>
      <c r="J41" s="40"/>
      <c r="N41" s="72"/>
      <c r="O41" s="72"/>
      <c r="P41" s="72"/>
      <c r="Q41" s="72"/>
      <c r="R41" s="72"/>
      <c r="S41" s="72"/>
      <c r="T41" s="72"/>
      <c r="U41" s="72"/>
      <c r="V41" s="72"/>
      <c r="X41" s="72"/>
      <c r="Y41" s="72"/>
      <c r="Z41" s="72"/>
      <c r="AA41" s="72"/>
      <c r="AB41" s="72"/>
      <c r="AC41" s="72"/>
      <c r="AD41" s="72"/>
    </row>
    <row r="42" spans="1:30" x14ac:dyDescent="0.5">
      <c r="C42" s="68" t="s">
        <v>192</v>
      </c>
      <c r="D42" s="68"/>
      <c r="E42" s="68"/>
      <c r="F42" s="69"/>
      <c r="G42" s="69"/>
      <c r="H42" s="70"/>
      <c r="I42" s="70"/>
    </row>
    <row r="43" spans="1:30" x14ac:dyDescent="0.5">
      <c r="C43" s="68" t="s">
        <v>193</v>
      </c>
      <c r="D43" s="68"/>
      <c r="E43" s="68"/>
      <c r="F43" s="69"/>
      <c r="G43" s="69"/>
      <c r="H43" s="70"/>
      <c r="I43" s="70"/>
    </row>
  </sheetData>
  <mergeCells count="61">
    <mergeCell ref="A1:AD1"/>
    <mergeCell ref="A2:AD2"/>
    <mergeCell ref="A3:AD3"/>
    <mergeCell ref="A4:AD4"/>
    <mergeCell ref="A5:A6"/>
    <mergeCell ref="B5:B6"/>
    <mergeCell ref="C5:C6"/>
    <mergeCell ref="D5:D6"/>
    <mergeCell ref="E5:E6"/>
    <mergeCell ref="G5:G6"/>
    <mergeCell ref="AA5:AA6"/>
    <mergeCell ref="AB5:AB6"/>
    <mergeCell ref="AC5:AC6"/>
    <mergeCell ref="I5:I6"/>
    <mergeCell ref="K5:K6"/>
    <mergeCell ref="M5:M6"/>
    <mergeCell ref="O5:O6"/>
    <mergeCell ref="Q5:Q6"/>
    <mergeCell ref="S5:S6"/>
    <mergeCell ref="A34:E34"/>
    <mergeCell ref="A35:E35"/>
    <mergeCell ref="A36:E36"/>
    <mergeCell ref="AD5:AD6"/>
    <mergeCell ref="A33:E33"/>
    <mergeCell ref="G33:G36"/>
    <mergeCell ref="I33:I36"/>
    <mergeCell ref="K33:K36"/>
    <mergeCell ref="M33:M36"/>
    <mergeCell ref="O33:O36"/>
    <mergeCell ref="Q33:Q36"/>
    <mergeCell ref="S33:S36"/>
    <mergeCell ref="U33:U36"/>
    <mergeCell ref="U5:U6"/>
    <mergeCell ref="W5:W6"/>
    <mergeCell ref="Y5:Y6"/>
    <mergeCell ref="X39:AD39"/>
    <mergeCell ref="W33:W36"/>
    <mergeCell ref="Y33:Y36"/>
    <mergeCell ref="AA33:AA36"/>
    <mergeCell ref="AB33:AD36"/>
    <mergeCell ref="C38:I38"/>
    <mergeCell ref="C39:E39"/>
    <mergeCell ref="F39:G39"/>
    <mergeCell ref="H39:I39"/>
    <mergeCell ref="N39:V39"/>
    <mergeCell ref="C41:E41"/>
    <mergeCell ref="F41:G41"/>
    <mergeCell ref="H41:I41"/>
    <mergeCell ref="N41:V41"/>
    <mergeCell ref="X41:AD41"/>
    <mergeCell ref="C40:E40"/>
    <mergeCell ref="F40:G40"/>
    <mergeCell ref="H40:I40"/>
    <mergeCell ref="N40:V40"/>
    <mergeCell ref="X40:AD40"/>
    <mergeCell ref="C42:E42"/>
    <mergeCell ref="F42:G42"/>
    <mergeCell ref="H42:I42"/>
    <mergeCell ref="C43:E43"/>
    <mergeCell ref="F43:G43"/>
    <mergeCell ref="H43:I43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workbookViewId="0">
      <selection activeCell="A3" sqref="A3:AD3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30" width="3.375" style="37" customWidth="1"/>
    <col min="31" max="16384" width="9" style="12"/>
  </cols>
  <sheetData>
    <row r="1" spans="1:30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30" x14ac:dyDescent="0.5">
      <c r="A3" s="92" t="s">
        <v>516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184</v>
      </c>
      <c r="U5" s="84" t="s">
        <v>175</v>
      </c>
      <c r="V5" s="10" t="s">
        <v>241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86" t="s">
        <v>187</v>
      </c>
      <c r="AC5" s="86" t="s">
        <v>188</v>
      </c>
      <c r="AD5" s="88" t="s">
        <v>189</v>
      </c>
    </row>
    <row r="6" spans="1:30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87"/>
      <c r="AC6" s="87"/>
      <c r="AD6" s="89"/>
    </row>
    <row r="7" spans="1:30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7.100000000000001" customHeight="1" x14ac:dyDescent="0.5">
      <c r="A8" s="2">
        <v>1</v>
      </c>
      <c r="B8" s="56" t="s">
        <v>334</v>
      </c>
      <c r="C8" s="57" t="s">
        <v>21</v>
      </c>
      <c r="D8" s="58" t="s">
        <v>88</v>
      </c>
      <c r="E8" s="58" t="s">
        <v>89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AA8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20"/>
      <c r="U8" s="18" t="str">
        <f t="shared" si="0"/>
        <v>0</v>
      </c>
      <c r="V8" s="20"/>
      <c r="W8" s="18" t="str">
        <f t="shared" si="0"/>
        <v>0</v>
      </c>
      <c r="X8" s="20"/>
      <c r="Y8" s="18" t="str">
        <f t="shared" si="0"/>
        <v>0</v>
      </c>
      <c r="Z8" s="20"/>
      <c r="AA8" s="18" t="str">
        <f t="shared" si="0"/>
        <v>0</v>
      </c>
      <c r="AB8" s="21">
        <f>Z8+X8+V8+T8+R8+P8+N8+L8+J8+H8+F8</f>
        <v>0</v>
      </c>
      <c r="AC8" s="21">
        <f>(AB8*100)/1100</f>
        <v>0</v>
      </c>
      <c r="AD8" s="22">
        <f t="shared" ref="AD8:AD37" si="1">RANK(AB8,AB$8:AB$30,0)</f>
        <v>1</v>
      </c>
    </row>
    <row r="9" spans="1:30" ht="17.100000000000001" customHeight="1" x14ac:dyDescent="0.5">
      <c r="A9" s="2">
        <v>2</v>
      </c>
      <c r="B9" s="56" t="s">
        <v>335</v>
      </c>
      <c r="C9" s="57" t="s">
        <v>21</v>
      </c>
      <c r="D9" s="58" t="s">
        <v>90</v>
      </c>
      <c r="E9" s="58" t="s">
        <v>8</v>
      </c>
      <c r="F9" s="16"/>
      <c r="G9" s="17" t="str">
        <f t="shared" ref="G9:G37" si="2">IF(F9&lt;50,"0",IF(F9&lt;=54,"1",IF(F9&lt;=59,"1.5",IF(F9&lt;=64,"2",IF(F9&lt;=69,"2.5",IF(F9&lt;=74,"3",IF(F9&lt;=79,"3.5",IF(F9&gt;=80,"4"))))))))</f>
        <v>0</v>
      </c>
      <c r="H9" s="16"/>
      <c r="I9" s="17" t="str">
        <f t="shared" ref="I9:I37" si="3">IF(H9&lt;49,"0",IF(H9&lt;=54,"1",IF(H9&lt;=59,"1.5",IF(H9&lt;=64,"2",IF(H9&lt;=69,"2.5",IF(H9&lt;=74,"3",IF(H9&lt;=79,"3.5",IF(H9&gt;=80,"4"))))))))</f>
        <v>0</v>
      </c>
      <c r="J9" s="16"/>
      <c r="K9" s="18" t="str">
        <f t="shared" ref="K9:K37" si="4">IF(J9&lt;50,"0",IF(J9&lt;=54,"1",IF(J9&lt;=59,"1.5",IF(J9&lt;=64,"2",IF(J9&lt;=69,"2.5",IF(J9&lt;=74,"3",IF(J9&lt;=79,"3.5",IF(J9&gt;=80,"4"))))))))</f>
        <v>0</v>
      </c>
      <c r="L9" s="19"/>
      <c r="M9" s="18" t="str">
        <f t="shared" ref="M9:M37" si="5">IF(L9&lt;50,"0",IF(L9&lt;=54,"1",IF(L9&lt;=59,"1.5",IF(L9&lt;=64,"2",IF(L9&lt;=69,"2.5",IF(L9&lt;=74,"3",IF(L9&lt;=79,"3.5",IF(L9&gt;=80,"4"))))))))</f>
        <v>0</v>
      </c>
      <c r="N9" s="19"/>
      <c r="O9" s="18" t="str">
        <f t="shared" ref="O9:AA21" si="6">IF(N9&lt;50,"0",IF(N9&lt;=54,"1",IF(N9&lt;=59,"1.5",IF(N9&lt;=64,"2",IF(N9&lt;=69,"2.5",IF(N9&lt;=74,"3",IF(N9&lt;=79,"3.5",IF(N9&gt;=80,"4"))))))))</f>
        <v>0</v>
      </c>
      <c r="P9" s="20"/>
      <c r="Q9" s="18" t="str">
        <f t="shared" si="6"/>
        <v>0</v>
      </c>
      <c r="R9" s="20"/>
      <c r="S9" s="18" t="str">
        <f t="shared" si="6"/>
        <v>0</v>
      </c>
      <c r="T9" s="20"/>
      <c r="U9" s="18" t="str">
        <f t="shared" si="6"/>
        <v>0</v>
      </c>
      <c r="V9" s="20"/>
      <c r="W9" s="18" t="str">
        <f t="shared" si="6"/>
        <v>0</v>
      </c>
      <c r="X9" s="20"/>
      <c r="Y9" s="18" t="str">
        <f t="shared" si="6"/>
        <v>0</v>
      </c>
      <c r="Z9" s="20"/>
      <c r="AA9" s="18" t="str">
        <f t="shared" si="6"/>
        <v>0</v>
      </c>
      <c r="AB9" s="21">
        <f t="shared" ref="AB9:AB37" si="7">Z9+X9+V9+T9+R9+P9+N9+L9+J9+H9+F9</f>
        <v>0</v>
      </c>
      <c r="AC9" s="21">
        <f t="shared" ref="AC9:AC37" si="8">(AB9*100)/1100</f>
        <v>0</v>
      </c>
      <c r="AD9" s="22">
        <f t="shared" si="1"/>
        <v>1</v>
      </c>
    </row>
    <row r="10" spans="1:30" ht="17.100000000000001" customHeight="1" x14ac:dyDescent="0.5">
      <c r="A10" s="2">
        <v>3</v>
      </c>
      <c r="B10" s="56" t="s">
        <v>336</v>
      </c>
      <c r="C10" s="57" t="s">
        <v>21</v>
      </c>
      <c r="D10" s="58" t="s">
        <v>58</v>
      </c>
      <c r="E10" s="58" t="s">
        <v>4</v>
      </c>
      <c r="F10" s="16"/>
      <c r="G10" s="17" t="str">
        <f t="shared" si="2"/>
        <v>0</v>
      </c>
      <c r="H10" s="16"/>
      <c r="I10" s="17" t="str">
        <f t="shared" si="3"/>
        <v>0</v>
      </c>
      <c r="J10" s="16"/>
      <c r="K10" s="18" t="str">
        <f t="shared" si="4"/>
        <v>0</v>
      </c>
      <c r="L10" s="19"/>
      <c r="M10" s="18" t="str">
        <f t="shared" si="5"/>
        <v>0</v>
      </c>
      <c r="N10" s="19"/>
      <c r="O10" s="18" t="str">
        <f t="shared" si="6"/>
        <v>0</v>
      </c>
      <c r="P10" s="20"/>
      <c r="Q10" s="18" t="str">
        <f t="shared" si="6"/>
        <v>0</v>
      </c>
      <c r="R10" s="20"/>
      <c r="S10" s="18" t="str">
        <f t="shared" si="6"/>
        <v>0</v>
      </c>
      <c r="T10" s="20"/>
      <c r="U10" s="18" t="str">
        <f t="shared" si="6"/>
        <v>0</v>
      </c>
      <c r="V10" s="20"/>
      <c r="W10" s="18" t="str">
        <f t="shared" si="6"/>
        <v>0</v>
      </c>
      <c r="X10" s="20"/>
      <c r="Y10" s="18" t="str">
        <f t="shared" si="6"/>
        <v>0</v>
      </c>
      <c r="Z10" s="20"/>
      <c r="AA10" s="18" t="str">
        <f t="shared" si="6"/>
        <v>0</v>
      </c>
      <c r="AB10" s="21">
        <f t="shared" si="7"/>
        <v>0</v>
      </c>
      <c r="AC10" s="21">
        <f t="shared" si="8"/>
        <v>0</v>
      </c>
      <c r="AD10" s="22">
        <f t="shared" si="1"/>
        <v>1</v>
      </c>
    </row>
    <row r="11" spans="1:30" ht="17.100000000000001" customHeight="1" x14ac:dyDescent="0.5">
      <c r="A11" s="2">
        <v>4</v>
      </c>
      <c r="B11" s="59" t="s">
        <v>337</v>
      </c>
      <c r="C11" s="60" t="s">
        <v>21</v>
      </c>
      <c r="D11" s="61" t="s">
        <v>61</v>
      </c>
      <c r="E11" s="61" t="s">
        <v>8</v>
      </c>
      <c r="F11" s="16"/>
      <c r="G11" s="17" t="str">
        <f t="shared" si="2"/>
        <v>0</v>
      </c>
      <c r="H11" s="16"/>
      <c r="I11" s="17" t="str">
        <f t="shared" si="3"/>
        <v>0</v>
      </c>
      <c r="J11" s="16"/>
      <c r="K11" s="18" t="str">
        <f t="shared" si="4"/>
        <v>0</v>
      </c>
      <c r="L11" s="19"/>
      <c r="M11" s="18" t="str">
        <f t="shared" si="5"/>
        <v>0</v>
      </c>
      <c r="N11" s="19"/>
      <c r="O11" s="18" t="str">
        <f t="shared" si="6"/>
        <v>0</v>
      </c>
      <c r="P11" s="20"/>
      <c r="Q11" s="18" t="str">
        <f t="shared" si="6"/>
        <v>0</v>
      </c>
      <c r="R11" s="20"/>
      <c r="S11" s="18" t="str">
        <f t="shared" si="6"/>
        <v>0</v>
      </c>
      <c r="T11" s="20"/>
      <c r="U11" s="18" t="str">
        <f t="shared" si="6"/>
        <v>0</v>
      </c>
      <c r="V11" s="20"/>
      <c r="W11" s="18" t="str">
        <f t="shared" si="6"/>
        <v>0</v>
      </c>
      <c r="X11" s="20"/>
      <c r="Y11" s="18" t="str">
        <f t="shared" si="6"/>
        <v>0</v>
      </c>
      <c r="Z11" s="20"/>
      <c r="AA11" s="18" t="str">
        <f t="shared" si="6"/>
        <v>0</v>
      </c>
      <c r="AB11" s="21">
        <f t="shared" si="7"/>
        <v>0</v>
      </c>
      <c r="AC11" s="21">
        <f t="shared" si="8"/>
        <v>0</v>
      </c>
      <c r="AD11" s="22">
        <f t="shared" si="1"/>
        <v>1</v>
      </c>
    </row>
    <row r="12" spans="1:30" ht="17.100000000000001" customHeight="1" x14ac:dyDescent="0.5">
      <c r="A12" s="2">
        <v>5</v>
      </c>
      <c r="B12" s="56" t="s">
        <v>338</v>
      </c>
      <c r="C12" s="57" t="s">
        <v>21</v>
      </c>
      <c r="D12" s="58" t="s">
        <v>62</v>
      </c>
      <c r="E12" s="58" t="s">
        <v>63</v>
      </c>
      <c r="F12" s="16"/>
      <c r="G12" s="17" t="str">
        <f t="shared" si="2"/>
        <v>0</v>
      </c>
      <c r="H12" s="16"/>
      <c r="I12" s="17" t="str">
        <f t="shared" si="3"/>
        <v>0</v>
      </c>
      <c r="J12" s="16"/>
      <c r="K12" s="18" t="str">
        <f t="shared" si="4"/>
        <v>0</v>
      </c>
      <c r="L12" s="19"/>
      <c r="M12" s="18" t="str">
        <f t="shared" si="5"/>
        <v>0</v>
      </c>
      <c r="N12" s="19"/>
      <c r="O12" s="18" t="str">
        <f t="shared" si="6"/>
        <v>0</v>
      </c>
      <c r="P12" s="20"/>
      <c r="Q12" s="18" t="str">
        <f t="shared" si="6"/>
        <v>0</v>
      </c>
      <c r="R12" s="20"/>
      <c r="S12" s="18" t="str">
        <f t="shared" si="6"/>
        <v>0</v>
      </c>
      <c r="T12" s="20"/>
      <c r="U12" s="18" t="str">
        <f t="shared" si="6"/>
        <v>0</v>
      </c>
      <c r="V12" s="20"/>
      <c r="W12" s="18" t="str">
        <f t="shared" si="6"/>
        <v>0</v>
      </c>
      <c r="X12" s="20"/>
      <c r="Y12" s="18" t="str">
        <f t="shared" si="6"/>
        <v>0</v>
      </c>
      <c r="Z12" s="20"/>
      <c r="AA12" s="18" t="str">
        <f t="shared" si="6"/>
        <v>0</v>
      </c>
      <c r="AB12" s="21">
        <f t="shared" si="7"/>
        <v>0</v>
      </c>
      <c r="AC12" s="21">
        <f t="shared" si="8"/>
        <v>0</v>
      </c>
      <c r="AD12" s="22">
        <f t="shared" si="1"/>
        <v>1</v>
      </c>
    </row>
    <row r="13" spans="1:30" ht="17.100000000000001" customHeight="1" x14ac:dyDescent="0.5">
      <c r="A13" s="2">
        <v>6</v>
      </c>
      <c r="B13" s="56" t="s">
        <v>339</v>
      </c>
      <c r="C13" s="57" t="s">
        <v>21</v>
      </c>
      <c r="D13" s="58" t="s">
        <v>64</v>
      </c>
      <c r="E13" s="58" t="s">
        <v>2</v>
      </c>
      <c r="F13" s="16"/>
      <c r="G13" s="17" t="str">
        <f t="shared" si="2"/>
        <v>0</v>
      </c>
      <c r="H13" s="16"/>
      <c r="I13" s="17" t="str">
        <f t="shared" si="3"/>
        <v>0</v>
      </c>
      <c r="J13" s="16"/>
      <c r="K13" s="18" t="str">
        <f t="shared" si="4"/>
        <v>0</v>
      </c>
      <c r="L13" s="19"/>
      <c r="M13" s="18" t="str">
        <f t="shared" si="5"/>
        <v>0</v>
      </c>
      <c r="N13" s="19"/>
      <c r="O13" s="18" t="str">
        <f t="shared" si="6"/>
        <v>0</v>
      </c>
      <c r="P13" s="20"/>
      <c r="Q13" s="18" t="str">
        <f t="shared" si="6"/>
        <v>0</v>
      </c>
      <c r="R13" s="20"/>
      <c r="S13" s="18" t="str">
        <f t="shared" si="6"/>
        <v>0</v>
      </c>
      <c r="T13" s="20"/>
      <c r="U13" s="18" t="str">
        <f t="shared" si="6"/>
        <v>0</v>
      </c>
      <c r="V13" s="20"/>
      <c r="W13" s="18" t="str">
        <f t="shared" si="6"/>
        <v>0</v>
      </c>
      <c r="X13" s="20"/>
      <c r="Y13" s="18" t="str">
        <f t="shared" si="6"/>
        <v>0</v>
      </c>
      <c r="Z13" s="20"/>
      <c r="AA13" s="18" t="str">
        <f t="shared" si="6"/>
        <v>0</v>
      </c>
      <c r="AB13" s="21">
        <f t="shared" si="7"/>
        <v>0</v>
      </c>
      <c r="AC13" s="21">
        <f t="shared" si="8"/>
        <v>0</v>
      </c>
      <c r="AD13" s="22">
        <f t="shared" si="1"/>
        <v>1</v>
      </c>
    </row>
    <row r="14" spans="1:30" ht="17.100000000000001" customHeight="1" x14ac:dyDescent="0.5">
      <c r="A14" s="2">
        <v>7</v>
      </c>
      <c r="B14" s="56" t="s">
        <v>340</v>
      </c>
      <c r="C14" s="57" t="s">
        <v>21</v>
      </c>
      <c r="D14" s="58" t="s">
        <v>65</v>
      </c>
      <c r="E14" s="58" t="s">
        <v>8</v>
      </c>
      <c r="F14" s="16"/>
      <c r="G14" s="17" t="str">
        <f t="shared" si="2"/>
        <v>0</v>
      </c>
      <c r="H14" s="16"/>
      <c r="I14" s="17" t="str">
        <f t="shared" si="3"/>
        <v>0</v>
      </c>
      <c r="J14" s="16"/>
      <c r="K14" s="18" t="str">
        <f t="shared" si="4"/>
        <v>0</v>
      </c>
      <c r="L14" s="19"/>
      <c r="M14" s="18" t="str">
        <f t="shared" si="5"/>
        <v>0</v>
      </c>
      <c r="N14" s="19"/>
      <c r="O14" s="18" t="str">
        <f t="shared" si="6"/>
        <v>0</v>
      </c>
      <c r="P14" s="20"/>
      <c r="Q14" s="18" t="str">
        <f t="shared" si="6"/>
        <v>0</v>
      </c>
      <c r="R14" s="20"/>
      <c r="S14" s="18" t="str">
        <f t="shared" si="6"/>
        <v>0</v>
      </c>
      <c r="T14" s="20"/>
      <c r="U14" s="18" t="str">
        <f t="shared" si="6"/>
        <v>0</v>
      </c>
      <c r="V14" s="20"/>
      <c r="W14" s="18" t="str">
        <f t="shared" si="6"/>
        <v>0</v>
      </c>
      <c r="X14" s="20"/>
      <c r="Y14" s="18" t="str">
        <f t="shared" si="6"/>
        <v>0</v>
      </c>
      <c r="Z14" s="20"/>
      <c r="AA14" s="18" t="str">
        <f t="shared" si="6"/>
        <v>0</v>
      </c>
      <c r="AB14" s="21">
        <f t="shared" si="7"/>
        <v>0</v>
      </c>
      <c r="AC14" s="21">
        <f t="shared" si="8"/>
        <v>0</v>
      </c>
      <c r="AD14" s="22">
        <f t="shared" si="1"/>
        <v>1</v>
      </c>
    </row>
    <row r="15" spans="1:30" ht="17.100000000000001" customHeight="1" x14ac:dyDescent="0.5">
      <c r="A15" s="2">
        <v>8</v>
      </c>
      <c r="B15" s="56" t="s">
        <v>341</v>
      </c>
      <c r="C15" s="57" t="s">
        <v>0</v>
      </c>
      <c r="D15" s="58" t="s">
        <v>66</v>
      </c>
      <c r="E15" s="58" t="s">
        <v>8</v>
      </c>
      <c r="F15" s="16"/>
      <c r="G15" s="17" t="str">
        <f t="shared" si="2"/>
        <v>0</v>
      </c>
      <c r="H15" s="16"/>
      <c r="I15" s="17" t="str">
        <f t="shared" si="3"/>
        <v>0</v>
      </c>
      <c r="J15" s="16"/>
      <c r="K15" s="18" t="str">
        <f t="shared" si="4"/>
        <v>0</v>
      </c>
      <c r="L15" s="19"/>
      <c r="M15" s="18" t="str">
        <f t="shared" si="5"/>
        <v>0</v>
      </c>
      <c r="N15" s="19"/>
      <c r="O15" s="18" t="str">
        <f t="shared" si="6"/>
        <v>0</v>
      </c>
      <c r="P15" s="20"/>
      <c r="Q15" s="18" t="str">
        <f t="shared" si="6"/>
        <v>0</v>
      </c>
      <c r="R15" s="20"/>
      <c r="S15" s="18" t="str">
        <f t="shared" si="6"/>
        <v>0</v>
      </c>
      <c r="T15" s="20"/>
      <c r="U15" s="18" t="str">
        <f t="shared" si="6"/>
        <v>0</v>
      </c>
      <c r="V15" s="20"/>
      <c r="W15" s="18" t="str">
        <f t="shared" si="6"/>
        <v>0</v>
      </c>
      <c r="X15" s="20"/>
      <c r="Y15" s="18" t="str">
        <f t="shared" si="6"/>
        <v>0</v>
      </c>
      <c r="Z15" s="20"/>
      <c r="AA15" s="18" t="str">
        <f t="shared" si="6"/>
        <v>0</v>
      </c>
      <c r="AB15" s="21">
        <f t="shared" si="7"/>
        <v>0</v>
      </c>
      <c r="AC15" s="21">
        <f t="shared" si="8"/>
        <v>0</v>
      </c>
      <c r="AD15" s="22">
        <f t="shared" si="1"/>
        <v>1</v>
      </c>
    </row>
    <row r="16" spans="1:30" ht="17.100000000000001" customHeight="1" x14ac:dyDescent="0.5">
      <c r="A16" s="2">
        <v>9</v>
      </c>
      <c r="B16" s="56" t="s">
        <v>342</v>
      </c>
      <c r="C16" s="57" t="s">
        <v>0</v>
      </c>
      <c r="D16" s="58" t="s">
        <v>67</v>
      </c>
      <c r="E16" s="58" t="s">
        <v>8</v>
      </c>
      <c r="F16" s="16"/>
      <c r="G16" s="17" t="str">
        <f t="shared" si="2"/>
        <v>0</v>
      </c>
      <c r="H16" s="16"/>
      <c r="I16" s="17" t="str">
        <f t="shared" si="3"/>
        <v>0</v>
      </c>
      <c r="J16" s="16"/>
      <c r="K16" s="18" t="str">
        <f t="shared" si="4"/>
        <v>0</v>
      </c>
      <c r="L16" s="19"/>
      <c r="M16" s="18" t="str">
        <f t="shared" si="5"/>
        <v>0</v>
      </c>
      <c r="N16" s="19"/>
      <c r="O16" s="18" t="str">
        <f t="shared" si="6"/>
        <v>0</v>
      </c>
      <c r="P16" s="20"/>
      <c r="Q16" s="18" t="str">
        <f t="shared" si="6"/>
        <v>0</v>
      </c>
      <c r="R16" s="20"/>
      <c r="S16" s="18" t="str">
        <f t="shared" si="6"/>
        <v>0</v>
      </c>
      <c r="T16" s="20"/>
      <c r="U16" s="18" t="str">
        <f t="shared" si="6"/>
        <v>0</v>
      </c>
      <c r="V16" s="20"/>
      <c r="W16" s="18" t="str">
        <f t="shared" si="6"/>
        <v>0</v>
      </c>
      <c r="X16" s="20"/>
      <c r="Y16" s="18" t="str">
        <f t="shared" si="6"/>
        <v>0</v>
      </c>
      <c r="Z16" s="20"/>
      <c r="AA16" s="18" t="str">
        <f t="shared" si="6"/>
        <v>0</v>
      </c>
      <c r="AB16" s="21">
        <f t="shared" si="7"/>
        <v>0</v>
      </c>
      <c r="AC16" s="21">
        <f t="shared" si="8"/>
        <v>0</v>
      </c>
      <c r="AD16" s="22">
        <f t="shared" si="1"/>
        <v>1</v>
      </c>
    </row>
    <row r="17" spans="1:30" ht="17.100000000000001" customHeight="1" x14ac:dyDescent="0.5">
      <c r="A17" s="2">
        <v>10</v>
      </c>
      <c r="B17" s="56" t="s">
        <v>343</v>
      </c>
      <c r="C17" s="57" t="s">
        <v>0</v>
      </c>
      <c r="D17" s="58" t="s">
        <v>68</v>
      </c>
      <c r="E17" s="58" t="s">
        <v>69</v>
      </c>
      <c r="F17" s="16"/>
      <c r="G17" s="17" t="str">
        <f t="shared" si="2"/>
        <v>0</v>
      </c>
      <c r="H17" s="16"/>
      <c r="I17" s="17" t="str">
        <f t="shared" si="3"/>
        <v>0</v>
      </c>
      <c r="J17" s="16"/>
      <c r="K17" s="18" t="str">
        <f t="shared" si="4"/>
        <v>0</v>
      </c>
      <c r="L17" s="19"/>
      <c r="M17" s="18" t="str">
        <f t="shared" si="5"/>
        <v>0</v>
      </c>
      <c r="N17" s="19"/>
      <c r="O17" s="18" t="str">
        <f t="shared" si="6"/>
        <v>0</v>
      </c>
      <c r="P17" s="20"/>
      <c r="Q17" s="18" t="str">
        <f t="shared" si="6"/>
        <v>0</v>
      </c>
      <c r="R17" s="20"/>
      <c r="S17" s="18" t="str">
        <f t="shared" si="6"/>
        <v>0</v>
      </c>
      <c r="T17" s="20"/>
      <c r="U17" s="18" t="str">
        <f t="shared" si="6"/>
        <v>0</v>
      </c>
      <c r="V17" s="20"/>
      <c r="W17" s="18" t="str">
        <f t="shared" si="6"/>
        <v>0</v>
      </c>
      <c r="X17" s="20"/>
      <c r="Y17" s="18" t="str">
        <f t="shared" si="6"/>
        <v>0</v>
      </c>
      <c r="Z17" s="20"/>
      <c r="AA17" s="18" t="str">
        <f t="shared" si="6"/>
        <v>0</v>
      </c>
      <c r="AB17" s="21">
        <f t="shared" si="7"/>
        <v>0</v>
      </c>
      <c r="AC17" s="21">
        <f t="shared" si="8"/>
        <v>0</v>
      </c>
      <c r="AD17" s="22">
        <f t="shared" si="1"/>
        <v>1</v>
      </c>
    </row>
    <row r="18" spans="1:30" ht="17.100000000000001" customHeight="1" x14ac:dyDescent="0.5">
      <c r="A18" s="2">
        <v>11</v>
      </c>
      <c r="B18" s="56" t="s">
        <v>344</v>
      </c>
      <c r="C18" s="57" t="s">
        <v>0</v>
      </c>
      <c r="D18" s="58" t="s">
        <v>70</v>
      </c>
      <c r="E18" s="58" t="s">
        <v>6</v>
      </c>
      <c r="F18" s="16"/>
      <c r="G18" s="17" t="str">
        <f t="shared" si="2"/>
        <v>0</v>
      </c>
      <c r="H18" s="16"/>
      <c r="I18" s="17" t="str">
        <f t="shared" si="3"/>
        <v>0</v>
      </c>
      <c r="J18" s="16"/>
      <c r="K18" s="18" t="str">
        <f t="shared" si="4"/>
        <v>0</v>
      </c>
      <c r="L18" s="19"/>
      <c r="M18" s="18" t="str">
        <f t="shared" si="5"/>
        <v>0</v>
      </c>
      <c r="N18" s="19"/>
      <c r="O18" s="18" t="str">
        <f t="shared" si="6"/>
        <v>0</v>
      </c>
      <c r="P18" s="20"/>
      <c r="Q18" s="18" t="str">
        <f t="shared" si="6"/>
        <v>0</v>
      </c>
      <c r="R18" s="20"/>
      <c r="S18" s="18" t="str">
        <f t="shared" si="6"/>
        <v>0</v>
      </c>
      <c r="T18" s="20"/>
      <c r="U18" s="18" t="str">
        <f t="shared" si="6"/>
        <v>0</v>
      </c>
      <c r="V18" s="20"/>
      <c r="W18" s="18" t="str">
        <f t="shared" si="6"/>
        <v>0</v>
      </c>
      <c r="X18" s="20"/>
      <c r="Y18" s="18" t="str">
        <f t="shared" si="6"/>
        <v>0</v>
      </c>
      <c r="Z18" s="20"/>
      <c r="AA18" s="18" t="str">
        <f t="shared" si="6"/>
        <v>0</v>
      </c>
      <c r="AB18" s="21">
        <f t="shared" si="7"/>
        <v>0</v>
      </c>
      <c r="AC18" s="21">
        <f t="shared" si="8"/>
        <v>0</v>
      </c>
      <c r="AD18" s="22">
        <f t="shared" si="1"/>
        <v>1</v>
      </c>
    </row>
    <row r="19" spans="1:30" ht="17.100000000000001" customHeight="1" x14ac:dyDescent="0.5">
      <c r="A19" s="2">
        <v>12</v>
      </c>
      <c r="B19" s="56" t="s">
        <v>345</v>
      </c>
      <c r="C19" s="57" t="s">
        <v>21</v>
      </c>
      <c r="D19" s="58" t="s">
        <v>71</v>
      </c>
      <c r="E19" s="58" t="s">
        <v>6</v>
      </c>
      <c r="F19" s="16"/>
      <c r="G19" s="17" t="str">
        <f t="shared" si="2"/>
        <v>0</v>
      </c>
      <c r="H19" s="16"/>
      <c r="I19" s="17" t="str">
        <f t="shared" si="3"/>
        <v>0</v>
      </c>
      <c r="J19" s="16"/>
      <c r="K19" s="18" t="str">
        <f t="shared" si="4"/>
        <v>0</v>
      </c>
      <c r="L19" s="19"/>
      <c r="M19" s="18" t="str">
        <f t="shared" si="5"/>
        <v>0</v>
      </c>
      <c r="N19" s="19"/>
      <c r="O19" s="18" t="str">
        <f t="shared" si="6"/>
        <v>0</v>
      </c>
      <c r="P19" s="20"/>
      <c r="Q19" s="18" t="str">
        <f t="shared" si="6"/>
        <v>0</v>
      </c>
      <c r="R19" s="20"/>
      <c r="S19" s="18" t="str">
        <f t="shared" si="6"/>
        <v>0</v>
      </c>
      <c r="T19" s="20"/>
      <c r="U19" s="18" t="str">
        <f t="shared" si="6"/>
        <v>0</v>
      </c>
      <c r="V19" s="20"/>
      <c r="W19" s="18" t="str">
        <f t="shared" si="6"/>
        <v>0</v>
      </c>
      <c r="X19" s="20"/>
      <c r="Y19" s="18" t="str">
        <f t="shared" si="6"/>
        <v>0</v>
      </c>
      <c r="Z19" s="20"/>
      <c r="AA19" s="18" t="str">
        <f t="shared" si="6"/>
        <v>0</v>
      </c>
      <c r="AB19" s="21">
        <f t="shared" si="7"/>
        <v>0</v>
      </c>
      <c r="AC19" s="21">
        <f t="shared" si="8"/>
        <v>0</v>
      </c>
      <c r="AD19" s="22">
        <f t="shared" si="1"/>
        <v>1</v>
      </c>
    </row>
    <row r="20" spans="1:30" ht="17.100000000000001" customHeight="1" x14ac:dyDescent="0.5">
      <c r="A20" s="2">
        <v>13</v>
      </c>
      <c r="B20" s="56" t="s">
        <v>346</v>
      </c>
      <c r="C20" s="57" t="s">
        <v>0</v>
      </c>
      <c r="D20" s="58" t="s">
        <v>72</v>
      </c>
      <c r="E20" s="58" t="s">
        <v>8</v>
      </c>
      <c r="F20" s="16"/>
      <c r="G20" s="17" t="str">
        <f t="shared" si="2"/>
        <v>0</v>
      </c>
      <c r="H20" s="16"/>
      <c r="I20" s="17" t="str">
        <f t="shared" si="3"/>
        <v>0</v>
      </c>
      <c r="J20" s="16"/>
      <c r="K20" s="18" t="str">
        <f t="shared" si="4"/>
        <v>0</v>
      </c>
      <c r="L20" s="19"/>
      <c r="M20" s="18" t="str">
        <f t="shared" si="5"/>
        <v>0</v>
      </c>
      <c r="N20" s="19"/>
      <c r="O20" s="18" t="str">
        <f t="shared" si="6"/>
        <v>0</v>
      </c>
      <c r="P20" s="20"/>
      <c r="Q20" s="18" t="str">
        <f t="shared" si="6"/>
        <v>0</v>
      </c>
      <c r="R20" s="20"/>
      <c r="S20" s="18" t="str">
        <f t="shared" si="6"/>
        <v>0</v>
      </c>
      <c r="T20" s="20"/>
      <c r="U20" s="18" t="str">
        <f t="shared" si="6"/>
        <v>0</v>
      </c>
      <c r="V20" s="20"/>
      <c r="W20" s="18" t="str">
        <f t="shared" si="6"/>
        <v>0</v>
      </c>
      <c r="X20" s="20"/>
      <c r="Y20" s="18" t="str">
        <f t="shared" si="6"/>
        <v>0</v>
      </c>
      <c r="Z20" s="20"/>
      <c r="AA20" s="18" t="str">
        <f t="shared" si="6"/>
        <v>0</v>
      </c>
      <c r="AB20" s="21">
        <f t="shared" si="7"/>
        <v>0</v>
      </c>
      <c r="AC20" s="21">
        <f t="shared" si="8"/>
        <v>0</v>
      </c>
      <c r="AD20" s="22">
        <f t="shared" si="1"/>
        <v>1</v>
      </c>
    </row>
    <row r="21" spans="1:30" ht="17.100000000000001" customHeight="1" x14ac:dyDescent="0.5">
      <c r="A21" s="2">
        <v>14</v>
      </c>
      <c r="B21" s="56" t="s">
        <v>347</v>
      </c>
      <c r="C21" s="57" t="s">
        <v>21</v>
      </c>
      <c r="D21" s="58" t="s">
        <v>348</v>
      </c>
      <c r="E21" s="58" t="s">
        <v>349</v>
      </c>
      <c r="F21" s="16"/>
      <c r="G21" s="17" t="str">
        <f t="shared" si="2"/>
        <v>0</v>
      </c>
      <c r="H21" s="16"/>
      <c r="I21" s="17" t="str">
        <f t="shared" si="3"/>
        <v>0</v>
      </c>
      <c r="J21" s="16"/>
      <c r="K21" s="18" t="str">
        <f t="shared" si="4"/>
        <v>0</v>
      </c>
      <c r="L21" s="19"/>
      <c r="M21" s="18" t="str">
        <f t="shared" si="5"/>
        <v>0</v>
      </c>
      <c r="N21" s="19"/>
      <c r="O21" s="18" t="str">
        <f t="shared" si="6"/>
        <v>0</v>
      </c>
      <c r="P21" s="20"/>
      <c r="Q21" s="18" t="str">
        <f t="shared" si="6"/>
        <v>0</v>
      </c>
      <c r="R21" s="20"/>
      <c r="S21" s="18" t="str">
        <f t="shared" si="6"/>
        <v>0</v>
      </c>
      <c r="T21" s="20"/>
      <c r="U21" s="18" t="str">
        <f t="shared" si="6"/>
        <v>0</v>
      </c>
      <c r="V21" s="20"/>
      <c r="W21" s="18" t="str">
        <f t="shared" si="6"/>
        <v>0</v>
      </c>
      <c r="X21" s="20"/>
      <c r="Y21" s="18" t="str">
        <f t="shared" si="6"/>
        <v>0</v>
      </c>
      <c r="Z21" s="20"/>
      <c r="AA21" s="18" t="str">
        <f t="shared" si="6"/>
        <v>0</v>
      </c>
      <c r="AB21" s="21">
        <f t="shared" si="7"/>
        <v>0</v>
      </c>
      <c r="AC21" s="21">
        <f t="shared" si="8"/>
        <v>0</v>
      </c>
      <c r="AD21" s="22">
        <f t="shared" si="1"/>
        <v>1</v>
      </c>
    </row>
    <row r="22" spans="1:30" ht="17.100000000000001" customHeight="1" x14ac:dyDescent="0.5">
      <c r="A22" s="2">
        <v>15</v>
      </c>
      <c r="B22" s="56" t="s">
        <v>350</v>
      </c>
      <c r="C22" s="57" t="s">
        <v>21</v>
      </c>
      <c r="D22" s="58" t="s">
        <v>73</v>
      </c>
      <c r="E22" s="58" t="s">
        <v>49</v>
      </c>
      <c r="F22" s="16"/>
      <c r="G22" s="17" t="str">
        <f t="shared" si="2"/>
        <v>0</v>
      </c>
      <c r="H22" s="16"/>
      <c r="I22" s="17" t="str">
        <f t="shared" si="3"/>
        <v>0</v>
      </c>
      <c r="J22" s="16"/>
      <c r="K22" s="18" t="str">
        <f t="shared" si="4"/>
        <v>0</v>
      </c>
      <c r="L22" s="19"/>
      <c r="M22" s="18" t="str">
        <f t="shared" si="5"/>
        <v>0</v>
      </c>
      <c r="N22" s="19"/>
      <c r="O22" s="18" t="str">
        <f t="shared" ref="O22:U30" si="9">IF(N22&lt;50,"0",IF(N22&lt;=54,"1",IF(N22&lt;=59,"1.5",IF(N22&lt;=64,"2",IF(N22&lt;=69,"2.5",IF(N22&lt;=74,"3",IF(N22&lt;=79,"3.5",IF(N22&gt;=80,"4"))))))))</f>
        <v>0</v>
      </c>
      <c r="P22" s="20"/>
      <c r="Q22" s="18" t="str">
        <f t="shared" si="9"/>
        <v>0</v>
      </c>
      <c r="R22" s="20"/>
      <c r="S22" s="18" t="str">
        <f t="shared" si="9"/>
        <v>0</v>
      </c>
      <c r="T22" s="20"/>
      <c r="U22" s="18" t="str">
        <f t="shared" si="9"/>
        <v>0</v>
      </c>
      <c r="V22" s="20"/>
      <c r="W22" s="18" t="str">
        <f t="shared" ref="Q22:AA30" si="10">IF(V22&lt;50,"0",IF(V22&lt;=54,"1",IF(V22&lt;=59,"1.5",IF(V22&lt;=64,"2",IF(V22&lt;=69,"2.5",IF(V22&lt;=74,"3",IF(V22&lt;=79,"3.5",IF(V22&gt;=80,"4"))))))))</f>
        <v>0</v>
      </c>
      <c r="X22" s="20"/>
      <c r="Y22" s="18" t="str">
        <f t="shared" si="10"/>
        <v>0</v>
      </c>
      <c r="Z22" s="20"/>
      <c r="AA22" s="18" t="str">
        <f t="shared" si="10"/>
        <v>0</v>
      </c>
      <c r="AB22" s="21">
        <f t="shared" si="7"/>
        <v>0</v>
      </c>
      <c r="AC22" s="21">
        <f t="shared" si="8"/>
        <v>0</v>
      </c>
      <c r="AD22" s="22">
        <f t="shared" si="1"/>
        <v>1</v>
      </c>
    </row>
    <row r="23" spans="1:30" ht="17.100000000000001" customHeight="1" x14ac:dyDescent="0.5">
      <c r="A23" s="2">
        <v>16</v>
      </c>
      <c r="B23" s="56" t="s">
        <v>351</v>
      </c>
      <c r="C23" s="57" t="s">
        <v>21</v>
      </c>
      <c r="D23" s="58" t="s">
        <v>74</v>
      </c>
      <c r="E23" s="58" t="s">
        <v>30</v>
      </c>
      <c r="F23" s="16"/>
      <c r="G23" s="17" t="str">
        <f t="shared" si="2"/>
        <v>0</v>
      </c>
      <c r="H23" s="16"/>
      <c r="I23" s="17" t="str">
        <f t="shared" si="3"/>
        <v>0</v>
      </c>
      <c r="J23" s="16"/>
      <c r="K23" s="18" t="str">
        <f t="shared" si="4"/>
        <v>0</v>
      </c>
      <c r="L23" s="19"/>
      <c r="M23" s="18" t="str">
        <f t="shared" si="5"/>
        <v>0</v>
      </c>
      <c r="N23" s="19"/>
      <c r="O23" s="18" t="str">
        <f t="shared" si="9"/>
        <v>0</v>
      </c>
      <c r="P23" s="20"/>
      <c r="Q23" s="18" t="str">
        <f t="shared" si="10"/>
        <v>0</v>
      </c>
      <c r="R23" s="20"/>
      <c r="S23" s="18" t="str">
        <f t="shared" si="10"/>
        <v>0</v>
      </c>
      <c r="T23" s="20"/>
      <c r="U23" s="18" t="str">
        <f t="shared" si="10"/>
        <v>0</v>
      </c>
      <c r="V23" s="20"/>
      <c r="W23" s="18" t="str">
        <f t="shared" si="10"/>
        <v>0</v>
      </c>
      <c r="X23" s="20"/>
      <c r="Y23" s="18" t="str">
        <f t="shared" si="10"/>
        <v>0</v>
      </c>
      <c r="Z23" s="20"/>
      <c r="AA23" s="18" t="str">
        <f t="shared" si="10"/>
        <v>0</v>
      </c>
      <c r="AB23" s="21">
        <f t="shared" si="7"/>
        <v>0</v>
      </c>
      <c r="AC23" s="21">
        <f t="shared" si="8"/>
        <v>0</v>
      </c>
      <c r="AD23" s="22">
        <f t="shared" si="1"/>
        <v>1</v>
      </c>
    </row>
    <row r="24" spans="1:30" ht="17.100000000000001" customHeight="1" x14ac:dyDescent="0.5">
      <c r="A24" s="2">
        <v>17</v>
      </c>
      <c r="B24" s="56" t="s">
        <v>352</v>
      </c>
      <c r="C24" s="57" t="s">
        <v>21</v>
      </c>
      <c r="D24" s="58" t="s">
        <v>75</v>
      </c>
      <c r="E24" s="58" t="s">
        <v>16</v>
      </c>
      <c r="F24" s="16"/>
      <c r="G24" s="17" t="str">
        <f t="shared" si="2"/>
        <v>0</v>
      </c>
      <c r="H24" s="16"/>
      <c r="I24" s="17" t="str">
        <f t="shared" si="3"/>
        <v>0</v>
      </c>
      <c r="J24" s="16"/>
      <c r="K24" s="18" t="str">
        <f t="shared" si="4"/>
        <v>0</v>
      </c>
      <c r="L24" s="19"/>
      <c r="M24" s="18" t="str">
        <f t="shared" si="5"/>
        <v>0</v>
      </c>
      <c r="N24" s="19"/>
      <c r="O24" s="18" t="str">
        <f t="shared" si="9"/>
        <v>0</v>
      </c>
      <c r="P24" s="20"/>
      <c r="Q24" s="18" t="str">
        <f t="shared" si="10"/>
        <v>0</v>
      </c>
      <c r="R24" s="20"/>
      <c r="S24" s="18" t="str">
        <f t="shared" si="10"/>
        <v>0</v>
      </c>
      <c r="T24" s="20"/>
      <c r="U24" s="18" t="str">
        <f t="shared" si="10"/>
        <v>0</v>
      </c>
      <c r="V24" s="20"/>
      <c r="W24" s="18" t="str">
        <f t="shared" si="10"/>
        <v>0</v>
      </c>
      <c r="X24" s="20"/>
      <c r="Y24" s="18" t="str">
        <f t="shared" si="10"/>
        <v>0</v>
      </c>
      <c r="Z24" s="20"/>
      <c r="AA24" s="18" t="str">
        <f t="shared" si="10"/>
        <v>0</v>
      </c>
      <c r="AB24" s="21">
        <f t="shared" si="7"/>
        <v>0</v>
      </c>
      <c r="AC24" s="21">
        <f t="shared" si="8"/>
        <v>0</v>
      </c>
      <c r="AD24" s="22">
        <f t="shared" si="1"/>
        <v>1</v>
      </c>
    </row>
    <row r="25" spans="1:30" ht="18.75" customHeight="1" x14ac:dyDescent="0.5">
      <c r="A25" s="2">
        <v>18</v>
      </c>
      <c r="B25" s="56" t="s">
        <v>353</v>
      </c>
      <c r="C25" s="57" t="s">
        <v>21</v>
      </c>
      <c r="D25" s="58" t="s">
        <v>76</v>
      </c>
      <c r="E25" s="58" t="s">
        <v>8</v>
      </c>
      <c r="F25" s="16"/>
      <c r="G25" s="17" t="str">
        <f t="shared" si="2"/>
        <v>0</v>
      </c>
      <c r="H25" s="27"/>
      <c r="I25" s="17" t="str">
        <f t="shared" si="3"/>
        <v>0</v>
      </c>
      <c r="J25" s="27"/>
      <c r="K25" s="18" t="str">
        <f t="shared" si="4"/>
        <v>0</v>
      </c>
      <c r="L25" s="27"/>
      <c r="M25" s="18" t="str">
        <f t="shared" si="5"/>
        <v>0</v>
      </c>
      <c r="N25" s="19"/>
      <c r="O25" s="18" t="str">
        <f t="shared" si="9"/>
        <v>0</v>
      </c>
      <c r="P25" s="20"/>
      <c r="Q25" s="18" t="str">
        <f t="shared" si="10"/>
        <v>0</v>
      </c>
      <c r="R25" s="20"/>
      <c r="S25" s="18" t="str">
        <f t="shared" si="10"/>
        <v>0</v>
      </c>
      <c r="T25" s="20"/>
      <c r="U25" s="18" t="str">
        <f t="shared" si="10"/>
        <v>0</v>
      </c>
      <c r="V25" s="20"/>
      <c r="W25" s="18" t="str">
        <f t="shared" si="10"/>
        <v>0</v>
      </c>
      <c r="X25" s="20"/>
      <c r="Y25" s="18" t="str">
        <f t="shared" si="10"/>
        <v>0</v>
      </c>
      <c r="Z25" s="20"/>
      <c r="AA25" s="18" t="str">
        <f t="shared" si="10"/>
        <v>0</v>
      </c>
      <c r="AB25" s="21">
        <f t="shared" si="7"/>
        <v>0</v>
      </c>
      <c r="AC25" s="21">
        <f t="shared" si="8"/>
        <v>0</v>
      </c>
      <c r="AD25" s="22">
        <f t="shared" si="1"/>
        <v>1</v>
      </c>
    </row>
    <row r="26" spans="1:30" x14ac:dyDescent="0.5">
      <c r="A26" s="2">
        <v>19</v>
      </c>
      <c r="B26" s="56" t="s">
        <v>354</v>
      </c>
      <c r="C26" s="57" t="s">
        <v>21</v>
      </c>
      <c r="D26" s="58" t="s">
        <v>77</v>
      </c>
      <c r="E26" s="58" t="s">
        <v>8</v>
      </c>
      <c r="F26" s="16"/>
      <c r="G26" s="17" t="str">
        <f t="shared" si="2"/>
        <v>0</v>
      </c>
      <c r="H26" s="27"/>
      <c r="I26" s="17" t="str">
        <f t="shared" si="3"/>
        <v>0</v>
      </c>
      <c r="J26" s="27"/>
      <c r="K26" s="18" t="str">
        <f t="shared" si="4"/>
        <v>0</v>
      </c>
      <c r="L26" s="27"/>
      <c r="M26" s="18" t="str">
        <f t="shared" si="5"/>
        <v>0</v>
      </c>
      <c r="N26" s="19"/>
      <c r="O26" s="18" t="str">
        <f t="shared" si="9"/>
        <v>0</v>
      </c>
      <c r="P26" s="20"/>
      <c r="Q26" s="18" t="str">
        <f t="shared" si="10"/>
        <v>0</v>
      </c>
      <c r="R26" s="20"/>
      <c r="S26" s="18" t="str">
        <f t="shared" si="10"/>
        <v>0</v>
      </c>
      <c r="T26" s="20"/>
      <c r="U26" s="18" t="str">
        <f t="shared" si="10"/>
        <v>0</v>
      </c>
      <c r="V26" s="20"/>
      <c r="W26" s="18" t="str">
        <f t="shared" si="10"/>
        <v>0</v>
      </c>
      <c r="X26" s="20"/>
      <c r="Y26" s="18" t="str">
        <f t="shared" si="10"/>
        <v>0</v>
      </c>
      <c r="Z26" s="20"/>
      <c r="AA26" s="18" t="str">
        <f t="shared" si="10"/>
        <v>0</v>
      </c>
      <c r="AB26" s="21">
        <f t="shared" si="7"/>
        <v>0</v>
      </c>
      <c r="AC26" s="21">
        <f t="shared" si="8"/>
        <v>0</v>
      </c>
      <c r="AD26" s="22">
        <f t="shared" si="1"/>
        <v>1</v>
      </c>
    </row>
    <row r="27" spans="1:30" x14ac:dyDescent="0.5">
      <c r="A27" s="2">
        <v>20</v>
      </c>
      <c r="B27" s="56" t="s">
        <v>355</v>
      </c>
      <c r="C27" s="57" t="s">
        <v>21</v>
      </c>
      <c r="D27" s="58" t="s">
        <v>78</v>
      </c>
      <c r="E27" s="58" t="s">
        <v>79</v>
      </c>
      <c r="F27" s="16"/>
      <c r="G27" s="17" t="str">
        <f t="shared" si="2"/>
        <v>0</v>
      </c>
      <c r="H27" s="27"/>
      <c r="I27" s="17" t="str">
        <f t="shared" si="3"/>
        <v>0</v>
      </c>
      <c r="J27" s="27"/>
      <c r="K27" s="18" t="str">
        <f t="shared" si="4"/>
        <v>0</v>
      </c>
      <c r="L27" s="27"/>
      <c r="M27" s="18" t="str">
        <f t="shared" si="5"/>
        <v>0</v>
      </c>
      <c r="N27" s="19"/>
      <c r="O27" s="18" t="str">
        <f t="shared" si="9"/>
        <v>0</v>
      </c>
      <c r="P27" s="20"/>
      <c r="Q27" s="18" t="str">
        <f t="shared" si="10"/>
        <v>0</v>
      </c>
      <c r="R27" s="20"/>
      <c r="S27" s="18" t="str">
        <f t="shared" si="10"/>
        <v>0</v>
      </c>
      <c r="T27" s="20"/>
      <c r="U27" s="18" t="str">
        <f t="shared" si="10"/>
        <v>0</v>
      </c>
      <c r="V27" s="20"/>
      <c r="W27" s="18" t="str">
        <f t="shared" si="10"/>
        <v>0</v>
      </c>
      <c r="X27" s="20"/>
      <c r="Y27" s="18" t="str">
        <f t="shared" si="10"/>
        <v>0</v>
      </c>
      <c r="Z27" s="20"/>
      <c r="AA27" s="18" t="str">
        <f t="shared" si="10"/>
        <v>0</v>
      </c>
      <c r="AB27" s="21">
        <f t="shared" si="7"/>
        <v>0</v>
      </c>
      <c r="AC27" s="21">
        <f t="shared" si="8"/>
        <v>0</v>
      </c>
      <c r="AD27" s="22">
        <f t="shared" si="1"/>
        <v>1</v>
      </c>
    </row>
    <row r="28" spans="1:30" x14ac:dyDescent="0.5">
      <c r="A28" s="2">
        <v>21</v>
      </c>
      <c r="B28" s="56" t="s">
        <v>356</v>
      </c>
      <c r="C28" s="57" t="s">
        <v>21</v>
      </c>
      <c r="D28" s="58" t="s">
        <v>80</v>
      </c>
      <c r="E28" s="58" t="s">
        <v>81</v>
      </c>
      <c r="F28" s="16"/>
      <c r="G28" s="17" t="str">
        <f t="shared" si="2"/>
        <v>0</v>
      </c>
      <c r="H28" s="27"/>
      <c r="I28" s="17" t="str">
        <f t="shared" si="3"/>
        <v>0</v>
      </c>
      <c r="J28" s="27"/>
      <c r="K28" s="18" t="str">
        <f t="shared" si="4"/>
        <v>0</v>
      </c>
      <c r="L28" s="27"/>
      <c r="M28" s="18" t="str">
        <f t="shared" si="5"/>
        <v>0</v>
      </c>
      <c r="N28" s="19"/>
      <c r="O28" s="18" t="str">
        <f t="shared" si="9"/>
        <v>0</v>
      </c>
      <c r="P28" s="20"/>
      <c r="Q28" s="18" t="str">
        <f t="shared" si="10"/>
        <v>0</v>
      </c>
      <c r="R28" s="20"/>
      <c r="S28" s="18" t="str">
        <f t="shared" si="10"/>
        <v>0</v>
      </c>
      <c r="T28" s="20"/>
      <c r="U28" s="18" t="str">
        <f t="shared" si="10"/>
        <v>0</v>
      </c>
      <c r="V28" s="20"/>
      <c r="W28" s="18" t="str">
        <f t="shared" si="10"/>
        <v>0</v>
      </c>
      <c r="X28" s="20"/>
      <c r="Y28" s="18" t="str">
        <f t="shared" si="10"/>
        <v>0</v>
      </c>
      <c r="Z28" s="20"/>
      <c r="AA28" s="18" t="str">
        <f t="shared" si="10"/>
        <v>0</v>
      </c>
      <c r="AB28" s="21">
        <f t="shared" si="7"/>
        <v>0</v>
      </c>
      <c r="AC28" s="21">
        <f t="shared" si="8"/>
        <v>0</v>
      </c>
      <c r="AD28" s="22">
        <f t="shared" si="1"/>
        <v>1</v>
      </c>
    </row>
    <row r="29" spans="1:30" x14ac:dyDescent="0.5">
      <c r="A29" s="2">
        <v>22</v>
      </c>
      <c r="B29" s="56" t="s">
        <v>357</v>
      </c>
      <c r="C29" s="57" t="s">
        <v>21</v>
      </c>
      <c r="D29" s="58" t="s">
        <v>82</v>
      </c>
      <c r="E29" s="58" t="s">
        <v>8</v>
      </c>
      <c r="F29" s="16"/>
      <c r="G29" s="17" t="str">
        <f t="shared" si="2"/>
        <v>0</v>
      </c>
      <c r="H29" s="27"/>
      <c r="I29" s="17" t="str">
        <f t="shared" si="3"/>
        <v>0</v>
      </c>
      <c r="J29" s="27"/>
      <c r="K29" s="18" t="str">
        <f t="shared" si="4"/>
        <v>0</v>
      </c>
      <c r="L29" s="27"/>
      <c r="M29" s="18" t="str">
        <f t="shared" si="5"/>
        <v>0</v>
      </c>
      <c r="N29" s="19"/>
      <c r="O29" s="18" t="str">
        <f t="shared" si="9"/>
        <v>0</v>
      </c>
      <c r="P29" s="20"/>
      <c r="Q29" s="18" t="str">
        <f t="shared" si="10"/>
        <v>0</v>
      </c>
      <c r="R29" s="20"/>
      <c r="S29" s="18" t="str">
        <f t="shared" si="10"/>
        <v>0</v>
      </c>
      <c r="T29" s="20"/>
      <c r="U29" s="18" t="str">
        <f t="shared" si="10"/>
        <v>0</v>
      </c>
      <c r="V29" s="20"/>
      <c r="W29" s="18" t="str">
        <f t="shared" si="10"/>
        <v>0</v>
      </c>
      <c r="X29" s="20"/>
      <c r="Y29" s="18" t="str">
        <f t="shared" si="10"/>
        <v>0</v>
      </c>
      <c r="Z29" s="20"/>
      <c r="AA29" s="18" t="str">
        <f t="shared" si="10"/>
        <v>0</v>
      </c>
      <c r="AB29" s="21">
        <f t="shared" si="7"/>
        <v>0</v>
      </c>
      <c r="AC29" s="21">
        <f t="shared" si="8"/>
        <v>0</v>
      </c>
      <c r="AD29" s="22">
        <f t="shared" si="1"/>
        <v>1</v>
      </c>
    </row>
    <row r="30" spans="1:30" x14ac:dyDescent="0.5">
      <c r="A30" s="2">
        <v>23</v>
      </c>
      <c r="B30" s="56" t="s">
        <v>358</v>
      </c>
      <c r="C30" s="57" t="s">
        <v>0</v>
      </c>
      <c r="D30" s="58" t="s">
        <v>83</v>
      </c>
      <c r="E30" s="58" t="s">
        <v>8</v>
      </c>
      <c r="F30" s="16"/>
      <c r="G30" s="17" t="str">
        <f t="shared" si="2"/>
        <v>0</v>
      </c>
      <c r="H30" s="27"/>
      <c r="I30" s="17" t="str">
        <f t="shared" si="3"/>
        <v>0</v>
      </c>
      <c r="J30" s="27"/>
      <c r="K30" s="18" t="str">
        <f t="shared" si="4"/>
        <v>0</v>
      </c>
      <c r="L30" s="27"/>
      <c r="M30" s="18" t="str">
        <f t="shared" si="5"/>
        <v>0</v>
      </c>
      <c r="N30" s="19"/>
      <c r="O30" s="18" t="str">
        <f t="shared" si="9"/>
        <v>0</v>
      </c>
      <c r="P30" s="20"/>
      <c r="Q30" s="18" t="str">
        <f t="shared" si="10"/>
        <v>0</v>
      </c>
      <c r="R30" s="20"/>
      <c r="S30" s="18" t="str">
        <f t="shared" si="10"/>
        <v>0</v>
      </c>
      <c r="T30" s="20"/>
      <c r="U30" s="18" t="str">
        <f t="shared" si="10"/>
        <v>0</v>
      </c>
      <c r="V30" s="20"/>
      <c r="W30" s="18" t="str">
        <f t="shared" si="10"/>
        <v>0</v>
      </c>
      <c r="X30" s="20"/>
      <c r="Y30" s="18" t="str">
        <f t="shared" si="10"/>
        <v>0</v>
      </c>
      <c r="Z30" s="20"/>
      <c r="AA30" s="18" t="str">
        <f t="shared" si="10"/>
        <v>0</v>
      </c>
      <c r="AB30" s="21">
        <f t="shared" si="7"/>
        <v>0</v>
      </c>
      <c r="AC30" s="21">
        <f t="shared" si="8"/>
        <v>0</v>
      </c>
      <c r="AD30" s="22">
        <f t="shared" si="1"/>
        <v>1</v>
      </c>
    </row>
    <row r="31" spans="1:30" x14ac:dyDescent="0.5">
      <c r="A31" s="2">
        <v>24</v>
      </c>
      <c r="B31" s="56" t="s">
        <v>359</v>
      </c>
      <c r="C31" s="57" t="s">
        <v>0</v>
      </c>
      <c r="D31" s="58" t="s">
        <v>84</v>
      </c>
      <c r="E31" s="58" t="s">
        <v>30</v>
      </c>
      <c r="F31" s="16"/>
      <c r="G31" s="17" t="str">
        <f t="shared" si="2"/>
        <v>0</v>
      </c>
      <c r="H31" s="27"/>
      <c r="I31" s="17" t="str">
        <f t="shared" si="3"/>
        <v>0</v>
      </c>
      <c r="J31" s="27"/>
      <c r="K31" s="18" t="str">
        <f t="shared" si="4"/>
        <v>0</v>
      </c>
      <c r="L31" s="27"/>
      <c r="M31" s="18" t="str">
        <f t="shared" si="5"/>
        <v>0</v>
      </c>
      <c r="N31" s="19"/>
      <c r="O31" s="18" t="str">
        <f t="shared" ref="O31" si="11">IF(N31&lt;50,"0",IF(N31&lt;=54,"1",IF(N31&lt;=59,"1.5",IF(N31&lt;=64,"2",IF(N31&lt;=69,"2.5",IF(N31&lt;=74,"3",IF(N31&lt;=79,"3.5",IF(N31&gt;=80,"4"))))))))</f>
        <v>0</v>
      </c>
      <c r="P31" s="20"/>
      <c r="Q31" s="18" t="str">
        <f t="shared" ref="Q31" si="12">IF(P31&lt;50,"0",IF(P31&lt;=54,"1",IF(P31&lt;=59,"1.5",IF(P31&lt;=64,"2",IF(P31&lt;=69,"2.5",IF(P31&lt;=74,"3",IF(P31&lt;=79,"3.5",IF(P31&gt;=80,"4"))))))))</f>
        <v>0</v>
      </c>
      <c r="R31" s="20"/>
      <c r="S31" s="18" t="str">
        <f t="shared" ref="S31" si="13">IF(R31&lt;50,"0",IF(R31&lt;=54,"1",IF(R31&lt;=59,"1.5",IF(R31&lt;=64,"2",IF(R31&lt;=69,"2.5",IF(R31&lt;=74,"3",IF(R31&lt;=79,"3.5",IF(R31&gt;=80,"4"))))))))</f>
        <v>0</v>
      </c>
      <c r="T31" s="20"/>
      <c r="U31" s="18" t="str">
        <f t="shared" ref="U31" si="14">IF(T31&lt;50,"0",IF(T31&lt;=54,"1",IF(T31&lt;=59,"1.5",IF(T31&lt;=64,"2",IF(T31&lt;=69,"2.5",IF(T31&lt;=74,"3",IF(T31&lt;=79,"3.5",IF(T31&gt;=80,"4"))))))))</f>
        <v>0</v>
      </c>
      <c r="V31" s="20"/>
      <c r="W31" s="18" t="str">
        <f t="shared" ref="W31" si="15">IF(V31&lt;50,"0",IF(V31&lt;=54,"1",IF(V31&lt;=59,"1.5",IF(V31&lt;=64,"2",IF(V31&lt;=69,"2.5",IF(V31&lt;=74,"3",IF(V31&lt;=79,"3.5",IF(V31&gt;=80,"4"))))))))</f>
        <v>0</v>
      </c>
      <c r="X31" s="20"/>
      <c r="Y31" s="18" t="str">
        <f t="shared" ref="Y31" si="16">IF(X31&lt;50,"0",IF(X31&lt;=54,"1",IF(X31&lt;=59,"1.5",IF(X31&lt;=64,"2",IF(X31&lt;=69,"2.5",IF(X31&lt;=74,"3",IF(X31&lt;=79,"3.5",IF(X31&gt;=80,"4"))))))))</f>
        <v>0</v>
      </c>
      <c r="Z31" s="20"/>
      <c r="AA31" s="18" t="str">
        <f t="shared" ref="AA31" si="17">IF(Z31&lt;50,"0",IF(Z31&lt;=54,"1",IF(Z31&lt;=59,"1.5",IF(Z31&lt;=64,"2",IF(Z31&lt;=69,"2.5",IF(Z31&lt;=74,"3",IF(Z31&lt;=79,"3.5",IF(Z31&gt;=80,"4"))))))))</f>
        <v>0</v>
      </c>
      <c r="AB31" s="21">
        <f t="shared" si="7"/>
        <v>0</v>
      </c>
      <c r="AC31" s="21">
        <f t="shared" si="8"/>
        <v>0</v>
      </c>
      <c r="AD31" s="22">
        <f t="shared" si="1"/>
        <v>1</v>
      </c>
    </row>
    <row r="32" spans="1:30" x14ac:dyDescent="0.5">
      <c r="A32" s="2">
        <v>25</v>
      </c>
      <c r="B32" s="56" t="s">
        <v>360</v>
      </c>
      <c r="C32" s="57" t="s">
        <v>0</v>
      </c>
      <c r="D32" s="58" t="s">
        <v>85</v>
      </c>
      <c r="E32" s="58" t="s">
        <v>13</v>
      </c>
      <c r="F32" s="16"/>
      <c r="G32" s="17" t="str">
        <f t="shared" si="2"/>
        <v>0</v>
      </c>
      <c r="H32" s="27"/>
      <c r="I32" s="17" t="str">
        <f t="shared" si="3"/>
        <v>0</v>
      </c>
      <c r="J32" s="27"/>
      <c r="K32" s="18" t="str">
        <f t="shared" si="4"/>
        <v>0</v>
      </c>
      <c r="L32" s="27"/>
      <c r="M32" s="18" t="str">
        <f t="shared" si="5"/>
        <v>0</v>
      </c>
      <c r="N32" s="19"/>
      <c r="O32" s="18" t="str">
        <f t="shared" ref="O32" si="18">IF(N32&lt;50,"0",IF(N32&lt;=54,"1",IF(N32&lt;=59,"1.5",IF(N32&lt;=64,"2",IF(N32&lt;=69,"2.5",IF(N32&lt;=74,"3",IF(N32&lt;=79,"3.5",IF(N32&gt;=80,"4"))))))))</f>
        <v>0</v>
      </c>
      <c r="P32" s="20"/>
      <c r="Q32" s="18" t="str">
        <f t="shared" ref="Q32" si="19">IF(P32&lt;50,"0",IF(P32&lt;=54,"1",IF(P32&lt;=59,"1.5",IF(P32&lt;=64,"2",IF(P32&lt;=69,"2.5",IF(P32&lt;=74,"3",IF(P32&lt;=79,"3.5",IF(P32&gt;=80,"4"))))))))</f>
        <v>0</v>
      </c>
      <c r="R32" s="20"/>
      <c r="S32" s="18" t="str">
        <f t="shared" ref="S32" si="20">IF(R32&lt;50,"0",IF(R32&lt;=54,"1",IF(R32&lt;=59,"1.5",IF(R32&lt;=64,"2",IF(R32&lt;=69,"2.5",IF(R32&lt;=74,"3",IF(R32&lt;=79,"3.5",IF(R32&gt;=80,"4"))))))))</f>
        <v>0</v>
      </c>
      <c r="T32" s="20"/>
      <c r="U32" s="18" t="str">
        <f t="shared" ref="U32" si="21">IF(T32&lt;50,"0",IF(T32&lt;=54,"1",IF(T32&lt;=59,"1.5",IF(T32&lt;=64,"2",IF(T32&lt;=69,"2.5",IF(T32&lt;=74,"3",IF(T32&lt;=79,"3.5",IF(T32&gt;=80,"4"))))))))</f>
        <v>0</v>
      </c>
      <c r="V32" s="20"/>
      <c r="W32" s="18" t="str">
        <f t="shared" ref="W32" si="22">IF(V32&lt;50,"0",IF(V32&lt;=54,"1",IF(V32&lt;=59,"1.5",IF(V32&lt;=64,"2",IF(V32&lt;=69,"2.5",IF(V32&lt;=74,"3",IF(V32&lt;=79,"3.5",IF(V32&gt;=80,"4"))))))))</f>
        <v>0</v>
      </c>
      <c r="X32" s="20"/>
      <c r="Y32" s="18" t="str">
        <f t="shared" ref="Y32" si="23">IF(X32&lt;50,"0",IF(X32&lt;=54,"1",IF(X32&lt;=59,"1.5",IF(X32&lt;=64,"2",IF(X32&lt;=69,"2.5",IF(X32&lt;=74,"3",IF(X32&lt;=79,"3.5",IF(X32&gt;=80,"4"))))))))</f>
        <v>0</v>
      </c>
      <c r="Z32" s="20"/>
      <c r="AA32" s="18" t="str">
        <f t="shared" ref="AA32" si="24">IF(Z32&lt;50,"0",IF(Z32&lt;=54,"1",IF(Z32&lt;=59,"1.5",IF(Z32&lt;=64,"2",IF(Z32&lt;=69,"2.5",IF(Z32&lt;=74,"3",IF(Z32&lt;=79,"3.5",IF(Z32&gt;=80,"4"))))))))</f>
        <v>0</v>
      </c>
      <c r="AB32" s="21">
        <f t="shared" si="7"/>
        <v>0</v>
      </c>
      <c r="AC32" s="21">
        <f t="shared" si="8"/>
        <v>0</v>
      </c>
      <c r="AD32" s="22">
        <f t="shared" si="1"/>
        <v>1</v>
      </c>
    </row>
    <row r="33" spans="1:30" x14ac:dyDescent="0.5">
      <c r="A33" s="2">
        <v>26</v>
      </c>
      <c r="B33" s="56" t="s">
        <v>361</v>
      </c>
      <c r="C33" s="57" t="s">
        <v>0</v>
      </c>
      <c r="D33" s="58" t="s">
        <v>86</v>
      </c>
      <c r="E33" s="58" t="s">
        <v>16</v>
      </c>
      <c r="F33" s="16"/>
      <c r="G33" s="17" t="str">
        <f t="shared" si="2"/>
        <v>0</v>
      </c>
      <c r="H33" s="27"/>
      <c r="I33" s="17" t="str">
        <f t="shared" si="3"/>
        <v>0</v>
      </c>
      <c r="J33" s="27"/>
      <c r="K33" s="18" t="str">
        <f t="shared" si="4"/>
        <v>0</v>
      </c>
      <c r="L33" s="27"/>
      <c r="M33" s="18" t="str">
        <f t="shared" si="5"/>
        <v>0</v>
      </c>
      <c r="N33" s="19"/>
      <c r="O33" s="18" t="str">
        <f t="shared" ref="O33" si="25">IF(N33&lt;50,"0",IF(N33&lt;=54,"1",IF(N33&lt;=59,"1.5",IF(N33&lt;=64,"2",IF(N33&lt;=69,"2.5",IF(N33&lt;=74,"3",IF(N33&lt;=79,"3.5",IF(N33&gt;=80,"4"))))))))</f>
        <v>0</v>
      </c>
      <c r="P33" s="20"/>
      <c r="Q33" s="18" t="str">
        <f t="shared" ref="Q33" si="26">IF(P33&lt;50,"0",IF(P33&lt;=54,"1",IF(P33&lt;=59,"1.5",IF(P33&lt;=64,"2",IF(P33&lt;=69,"2.5",IF(P33&lt;=74,"3",IF(P33&lt;=79,"3.5",IF(P33&gt;=80,"4"))))))))</f>
        <v>0</v>
      </c>
      <c r="R33" s="20"/>
      <c r="S33" s="18" t="str">
        <f t="shared" ref="S33" si="27">IF(R33&lt;50,"0",IF(R33&lt;=54,"1",IF(R33&lt;=59,"1.5",IF(R33&lt;=64,"2",IF(R33&lt;=69,"2.5",IF(R33&lt;=74,"3",IF(R33&lt;=79,"3.5",IF(R33&gt;=80,"4"))))))))</f>
        <v>0</v>
      </c>
      <c r="T33" s="20"/>
      <c r="U33" s="18" t="str">
        <f t="shared" ref="U33" si="28">IF(T33&lt;50,"0",IF(T33&lt;=54,"1",IF(T33&lt;=59,"1.5",IF(T33&lt;=64,"2",IF(T33&lt;=69,"2.5",IF(T33&lt;=74,"3",IF(T33&lt;=79,"3.5",IF(T33&gt;=80,"4"))))))))</f>
        <v>0</v>
      </c>
      <c r="V33" s="20"/>
      <c r="W33" s="18" t="str">
        <f t="shared" ref="W33" si="29">IF(V33&lt;50,"0",IF(V33&lt;=54,"1",IF(V33&lt;=59,"1.5",IF(V33&lt;=64,"2",IF(V33&lt;=69,"2.5",IF(V33&lt;=74,"3",IF(V33&lt;=79,"3.5",IF(V33&gt;=80,"4"))))))))</f>
        <v>0</v>
      </c>
      <c r="X33" s="20"/>
      <c r="Y33" s="18" t="str">
        <f t="shared" ref="Y33" si="30">IF(X33&lt;50,"0",IF(X33&lt;=54,"1",IF(X33&lt;=59,"1.5",IF(X33&lt;=64,"2",IF(X33&lt;=69,"2.5",IF(X33&lt;=74,"3",IF(X33&lt;=79,"3.5",IF(X33&gt;=80,"4"))))))))</f>
        <v>0</v>
      </c>
      <c r="Z33" s="20"/>
      <c r="AA33" s="18" t="str">
        <f t="shared" ref="AA33" si="31">IF(Z33&lt;50,"0",IF(Z33&lt;=54,"1",IF(Z33&lt;=59,"1.5",IF(Z33&lt;=64,"2",IF(Z33&lt;=69,"2.5",IF(Z33&lt;=74,"3",IF(Z33&lt;=79,"3.5",IF(Z33&gt;=80,"4"))))))))</f>
        <v>0</v>
      </c>
      <c r="AB33" s="21">
        <f t="shared" si="7"/>
        <v>0</v>
      </c>
      <c r="AC33" s="21">
        <f t="shared" si="8"/>
        <v>0</v>
      </c>
      <c r="AD33" s="22">
        <f t="shared" si="1"/>
        <v>1</v>
      </c>
    </row>
    <row r="34" spans="1:30" x14ac:dyDescent="0.5">
      <c r="A34" s="2">
        <v>27</v>
      </c>
      <c r="B34" s="56" t="s">
        <v>362</v>
      </c>
      <c r="C34" s="57" t="s">
        <v>0</v>
      </c>
      <c r="D34" s="58" t="s">
        <v>87</v>
      </c>
      <c r="E34" s="58" t="s">
        <v>4</v>
      </c>
      <c r="F34" s="16"/>
      <c r="G34" s="17" t="str">
        <f t="shared" si="2"/>
        <v>0</v>
      </c>
      <c r="H34" s="27"/>
      <c r="I34" s="17" t="str">
        <f t="shared" si="3"/>
        <v>0</v>
      </c>
      <c r="J34" s="27"/>
      <c r="K34" s="18" t="str">
        <f t="shared" si="4"/>
        <v>0</v>
      </c>
      <c r="L34" s="27"/>
      <c r="M34" s="18" t="str">
        <f t="shared" si="5"/>
        <v>0</v>
      </c>
      <c r="N34" s="19"/>
      <c r="O34" s="18" t="str">
        <f t="shared" ref="O34" si="32">IF(N34&lt;50,"0",IF(N34&lt;=54,"1",IF(N34&lt;=59,"1.5",IF(N34&lt;=64,"2",IF(N34&lt;=69,"2.5",IF(N34&lt;=74,"3",IF(N34&lt;=79,"3.5",IF(N34&gt;=80,"4"))))))))</f>
        <v>0</v>
      </c>
      <c r="P34" s="20"/>
      <c r="Q34" s="18" t="str">
        <f t="shared" ref="Q34" si="33">IF(P34&lt;50,"0",IF(P34&lt;=54,"1",IF(P34&lt;=59,"1.5",IF(P34&lt;=64,"2",IF(P34&lt;=69,"2.5",IF(P34&lt;=74,"3",IF(P34&lt;=79,"3.5",IF(P34&gt;=80,"4"))))))))</f>
        <v>0</v>
      </c>
      <c r="R34" s="20"/>
      <c r="S34" s="18" t="str">
        <f t="shared" ref="S34" si="34">IF(R34&lt;50,"0",IF(R34&lt;=54,"1",IF(R34&lt;=59,"1.5",IF(R34&lt;=64,"2",IF(R34&lt;=69,"2.5",IF(R34&lt;=74,"3",IF(R34&lt;=79,"3.5",IF(R34&gt;=80,"4"))))))))</f>
        <v>0</v>
      </c>
      <c r="T34" s="20"/>
      <c r="U34" s="18" t="str">
        <f t="shared" ref="U34" si="35">IF(T34&lt;50,"0",IF(T34&lt;=54,"1",IF(T34&lt;=59,"1.5",IF(T34&lt;=64,"2",IF(T34&lt;=69,"2.5",IF(T34&lt;=74,"3",IF(T34&lt;=79,"3.5",IF(T34&gt;=80,"4"))))))))</f>
        <v>0</v>
      </c>
      <c r="V34" s="20"/>
      <c r="W34" s="18" t="str">
        <f t="shared" ref="W34" si="36">IF(V34&lt;50,"0",IF(V34&lt;=54,"1",IF(V34&lt;=59,"1.5",IF(V34&lt;=64,"2",IF(V34&lt;=69,"2.5",IF(V34&lt;=74,"3",IF(V34&lt;=79,"3.5",IF(V34&gt;=80,"4"))))))))</f>
        <v>0</v>
      </c>
      <c r="X34" s="20"/>
      <c r="Y34" s="18" t="str">
        <f t="shared" ref="Y34" si="37">IF(X34&lt;50,"0",IF(X34&lt;=54,"1",IF(X34&lt;=59,"1.5",IF(X34&lt;=64,"2",IF(X34&lt;=69,"2.5",IF(X34&lt;=74,"3",IF(X34&lt;=79,"3.5",IF(X34&gt;=80,"4"))))))))</f>
        <v>0</v>
      </c>
      <c r="Z34" s="20"/>
      <c r="AA34" s="18" t="str">
        <f t="shared" ref="AA34" si="38">IF(Z34&lt;50,"0",IF(Z34&lt;=54,"1",IF(Z34&lt;=59,"1.5",IF(Z34&lt;=64,"2",IF(Z34&lt;=69,"2.5",IF(Z34&lt;=74,"3",IF(Z34&lt;=79,"3.5",IF(Z34&gt;=80,"4"))))))))</f>
        <v>0</v>
      </c>
      <c r="AB34" s="21">
        <f t="shared" si="7"/>
        <v>0</v>
      </c>
      <c r="AC34" s="21">
        <f t="shared" si="8"/>
        <v>0</v>
      </c>
      <c r="AD34" s="22">
        <f t="shared" si="1"/>
        <v>1</v>
      </c>
    </row>
    <row r="35" spans="1:30" x14ac:dyDescent="0.5">
      <c r="A35" s="2">
        <v>28</v>
      </c>
      <c r="B35" s="56" t="s">
        <v>363</v>
      </c>
      <c r="C35" s="57" t="s">
        <v>0</v>
      </c>
      <c r="D35" s="58" t="s">
        <v>59</v>
      </c>
      <c r="E35" s="58" t="s">
        <v>60</v>
      </c>
      <c r="F35" s="16"/>
      <c r="G35" s="17" t="str">
        <f t="shared" si="2"/>
        <v>0</v>
      </c>
      <c r="H35" s="27"/>
      <c r="I35" s="17" t="str">
        <f t="shared" si="3"/>
        <v>0</v>
      </c>
      <c r="J35" s="27"/>
      <c r="K35" s="18" t="str">
        <f t="shared" si="4"/>
        <v>0</v>
      </c>
      <c r="L35" s="27"/>
      <c r="M35" s="18" t="str">
        <f t="shared" si="5"/>
        <v>0</v>
      </c>
      <c r="N35" s="19"/>
      <c r="O35" s="18" t="str">
        <f t="shared" ref="O35" si="39">IF(N35&lt;50,"0",IF(N35&lt;=54,"1",IF(N35&lt;=59,"1.5",IF(N35&lt;=64,"2",IF(N35&lt;=69,"2.5",IF(N35&lt;=74,"3",IF(N35&lt;=79,"3.5",IF(N35&gt;=80,"4"))))))))</f>
        <v>0</v>
      </c>
      <c r="P35" s="20"/>
      <c r="Q35" s="18" t="str">
        <f t="shared" ref="Q35" si="40">IF(P35&lt;50,"0",IF(P35&lt;=54,"1",IF(P35&lt;=59,"1.5",IF(P35&lt;=64,"2",IF(P35&lt;=69,"2.5",IF(P35&lt;=74,"3",IF(P35&lt;=79,"3.5",IF(P35&gt;=80,"4"))))))))</f>
        <v>0</v>
      </c>
      <c r="R35" s="20"/>
      <c r="S35" s="18" t="str">
        <f t="shared" ref="S35" si="41">IF(R35&lt;50,"0",IF(R35&lt;=54,"1",IF(R35&lt;=59,"1.5",IF(R35&lt;=64,"2",IF(R35&lt;=69,"2.5",IF(R35&lt;=74,"3",IF(R35&lt;=79,"3.5",IF(R35&gt;=80,"4"))))))))</f>
        <v>0</v>
      </c>
      <c r="T35" s="20"/>
      <c r="U35" s="18" t="str">
        <f t="shared" ref="U35" si="42">IF(T35&lt;50,"0",IF(T35&lt;=54,"1",IF(T35&lt;=59,"1.5",IF(T35&lt;=64,"2",IF(T35&lt;=69,"2.5",IF(T35&lt;=74,"3",IF(T35&lt;=79,"3.5",IF(T35&gt;=80,"4"))))))))</f>
        <v>0</v>
      </c>
      <c r="V35" s="20"/>
      <c r="W35" s="18" t="str">
        <f t="shared" ref="W35" si="43">IF(V35&lt;50,"0",IF(V35&lt;=54,"1",IF(V35&lt;=59,"1.5",IF(V35&lt;=64,"2",IF(V35&lt;=69,"2.5",IF(V35&lt;=74,"3",IF(V35&lt;=79,"3.5",IF(V35&gt;=80,"4"))))))))</f>
        <v>0</v>
      </c>
      <c r="X35" s="20"/>
      <c r="Y35" s="18" t="str">
        <f t="shared" ref="Y35" si="44">IF(X35&lt;50,"0",IF(X35&lt;=54,"1",IF(X35&lt;=59,"1.5",IF(X35&lt;=64,"2",IF(X35&lt;=69,"2.5",IF(X35&lt;=74,"3",IF(X35&lt;=79,"3.5",IF(X35&gt;=80,"4"))))))))</f>
        <v>0</v>
      </c>
      <c r="Z35" s="20"/>
      <c r="AA35" s="18" t="str">
        <f t="shared" ref="AA35" si="45">IF(Z35&lt;50,"0",IF(Z35&lt;=54,"1",IF(Z35&lt;=59,"1.5",IF(Z35&lt;=64,"2",IF(Z35&lt;=69,"2.5",IF(Z35&lt;=74,"3",IF(Z35&lt;=79,"3.5",IF(Z35&gt;=80,"4"))))))))</f>
        <v>0</v>
      </c>
      <c r="AB35" s="21">
        <f t="shared" si="7"/>
        <v>0</v>
      </c>
      <c r="AC35" s="21">
        <f t="shared" si="8"/>
        <v>0</v>
      </c>
      <c r="AD35" s="22">
        <f t="shared" si="1"/>
        <v>1</v>
      </c>
    </row>
    <row r="36" spans="1:30" x14ac:dyDescent="0.5">
      <c r="A36" s="2">
        <v>29</v>
      </c>
      <c r="B36" s="59" t="s">
        <v>364</v>
      </c>
      <c r="C36" s="57" t="s">
        <v>0</v>
      </c>
      <c r="D36" s="58" t="s">
        <v>174</v>
      </c>
      <c r="E36" s="58" t="s">
        <v>173</v>
      </c>
      <c r="F36" s="16"/>
      <c r="G36" s="17" t="str">
        <f t="shared" si="2"/>
        <v>0</v>
      </c>
      <c r="H36" s="27"/>
      <c r="I36" s="17" t="str">
        <f t="shared" si="3"/>
        <v>0</v>
      </c>
      <c r="J36" s="27"/>
      <c r="K36" s="18" t="str">
        <f t="shared" si="4"/>
        <v>0</v>
      </c>
      <c r="L36" s="27"/>
      <c r="M36" s="18" t="str">
        <f t="shared" si="5"/>
        <v>0</v>
      </c>
      <c r="N36" s="19"/>
      <c r="O36" s="18" t="str">
        <f t="shared" ref="O36" si="46">IF(N36&lt;50,"0",IF(N36&lt;=54,"1",IF(N36&lt;=59,"1.5",IF(N36&lt;=64,"2",IF(N36&lt;=69,"2.5",IF(N36&lt;=74,"3",IF(N36&lt;=79,"3.5",IF(N36&gt;=80,"4"))))))))</f>
        <v>0</v>
      </c>
      <c r="P36" s="20"/>
      <c r="Q36" s="18" t="str">
        <f t="shared" ref="Q36" si="47">IF(P36&lt;50,"0",IF(P36&lt;=54,"1",IF(P36&lt;=59,"1.5",IF(P36&lt;=64,"2",IF(P36&lt;=69,"2.5",IF(P36&lt;=74,"3",IF(P36&lt;=79,"3.5",IF(P36&gt;=80,"4"))))))))</f>
        <v>0</v>
      </c>
      <c r="R36" s="20"/>
      <c r="S36" s="18" t="str">
        <f t="shared" ref="S36" si="48">IF(R36&lt;50,"0",IF(R36&lt;=54,"1",IF(R36&lt;=59,"1.5",IF(R36&lt;=64,"2",IF(R36&lt;=69,"2.5",IF(R36&lt;=74,"3",IF(R36&lt;=79,"3.5",IF(R36&gt;=80,"4"))))))))</f>
        <v>0</v>
      </c>
      <c r="T36" s="20"/>
      <c r="U36" s="18" t="str">
        <f t="shared" ref="U36" si="49">IF(T36&lt;50,"0",IF(T36&lt;=54,"1",IF(T36&lt;=59,"1.5",IF(T36&lt;=64,"2",IF(T36&lt;=69,"2.5",IF(T36&lt;=74,"3",IF(T36&lt;=79,"3.5",IF(T36&gt;=80,"4"))))))))</f>
        <v>0</v>
      </c>
      <c r="V36" s="20"/>
      <c r="W36" s="18" t="str">
        <f t="shared" ref="W36" si="50">IF(V36&lt;50,"0",IF(V36&lt;=54,"1",IF(V36&lt;=59,"1.5",IF(V36&lt;=64,"2",IF(V36&lt;=69,"2.5",IF(V36&lt;=74,"3",IF(V36&lt;=79,"3.5",IF(V36&gt;=80,"4"))))))))</f>
        <v>0</v>
      </c>
      <c r="X36" s="20"/>
      <c r="Y36" s="18" t="str">
        <f t="shared" ref="Y36" si="51">IF(X36&lt;50,"0",IF(X36&lt;=54,"1",IF(X36&lt;=59,"1.5",IF(X36&lt;=64,"2",IF(X36&lt;=69,"2.5",IF(X36&lt;=74,"3",IF(X36&lt;=79,"3.5",IF(X36&gt;=80,"4"))))))))</f>
        <v>0</v>
      </c>
      <c r="Z36" s="20"/>
      <c r="AA36" s="18" t="str">
        <f t="shared" ref="AA36" si="52">IF(Z36&lt;50,"0",IF(Z36&lt;=54,"1",IF(Z36&lt;=59,"1.5",IF(Z36&lt;=64,"2",IF(Z36&lt;=69,"2.5",IF(Z36&lt;=74,"3",IF(Z36&lt;=79,"3.5",IF(Z36&gt;=80,"4"))))))))</f>
        <v>0</v>
      </c>
      <c r="AB36" s="21">
        <f t="shared" si="7"/>
        <v>0</v>
      </c>
      <c r="AC36" s="21">
        <f t="shared" si="8"/>
        <v>0</v>
      </c>
      <c r="AD36" s="22">
        <f t="shared" si="1"/>
        <v>1</v>
      </c>
    </row>
    <row r="37" spans="1:30" x14ac:dyDescent="0.5">
      <c r="A37" s="2">
        <v>30</v>
      </c>
      <c r="B37" s="9" t="s">
        <v>244</v>
      </c>
      <c r="C37" s="62" t="s">
        <v>21</v>
      </c>
      <c r="D37" s="58" t="s">
        <v>245</v>
      </c>
      <c r="E37" s="58" t="s">
        <v>8</v>
      </c>
      <c r="F37" s="16"/>
      <c r="G37" s="17" t="str">
        <f t="shared" si="2"/>
        <v>0</v>
      </c>
      <c r="H37" s="27"/>
      <c r="I37" s="17" t="str">
        <f t="shared" si="3"/>
        <v>0</v>
      </c>
      <c r="J37" s="27"/>
      <c r="K37" s="18" t="str">
        <f t="shared" si="4"/>
        <v>0</v>
      </c>
      <c r="L37" s="27"/>
      <c r="M37" s="18" t="str">
        <f t="shared" si="5"/>
        <v>0</v>
      </c>
      <c r="N37" s="19"/>
      <c r="O37" s="18" t="str">
        <f t="shared" ref="O37" si="53">IF(N37&lt;50,"0",IF(N37&lt;=54,"1",IF(N37&lt;=59,"1.5",IF(N37&lt;=64,"2",IF(N37&lt;=69,"2.5",IF(N37&lt;=74,"3",IF(N37&lt;=79,"3.5",IF(N37&gt;=80,"4"))))))))</f>
        <v>0</v>
      </c>
      <c r="P37" s="20"/>
      <c r="Q37" s="18" t="str">
        <f t="shared" ref="Q37" si="54">IF(P37&lt;50,"0",IF(P37&lt;=54,"1",IF(P37&lt;=59,"1.5",IF(P37&lt;=64,"2",IF(P37&lt;=69,"2.5",IF(P37&lt;=74,"3",IF(P37&lt;=79,"3.5",IF(P37&gt;=80,"4"))))))))</f>
        <v>0</v>
      </c>
      <c r="R37" s="20"/>
      <c r="S37" s="18" t="str">
        <f t="shared" ref="S37" si="55">IF(R37&lt;50,"0",IF(R37&lt;=54,"1",IF(R37&lt;=59,"1.5",IF(R37&lt;=64,"2",IF(R37&lt;=69,"2.5",IF(R37&lt;=74,"3",IF(R37&lt;=79,"3.5",IF(R37&gt;=80,"4"))))))))</f>
        <v>0</v>
      </c>
      <c r="T37" s="20"/>
      <c r="U37" s="18" t="str">
        <f t="shared" ref="U37" si="56">IF(T37&lt;50,"0",IF(T37&lt;=54,"1",IF(T37&lt;=59,"1.5",IF(T37&lt;=64,"2",IF(T37&lt;=69,"2.5",IF(T37&lt;=74,"3",IF(T37&lt;=79,"3.5",IF(T37&gt;=80,"4"))))))))</f>
        <v>0</v>
      </c>
      <c r="V37" s="20"/>
      <c r="W37" s="18" t="str">
        <f t="shared" ref="W37" si="57">IF(V37&lt;50,"0",IF(V37&lt;=54,"1",IF(V37&lt;=59,"1.5",IF(V37&lt;=64,"2",IF(V37&lt;=69,"2.5",IF(V37&lt;=74,"3",IF(V37&lt;=79,"3.5",IF(V37&gt;=80,"4"))))))))</f>
        <v>0</v>
      </c>
      <c r="X37" s="20"/>
      <c r="Y37" s="18" t="str">
        <f t="shared" ref="Y37" si="58">IF(X37&lt;50,"0",IF(X37&lt;=54,"1",IF(X37&lt;=59,"1.5",IF(X37&lt;=64,"2",IF(X37&lt;=69,"2.5",IF(X37&lt;=74,"3",IF(X37&lt;=79,"3.5",IF(X37&gt;=80,"4"))))))))</f>
        <v>0</v>
      </c>
      <c r="Z37" s="20"/>
      <c r="AA37" s="18" t="str">
        <f t="shared" ref="AA37" si="59">IF(Z37&lt;50,"0",IF(Z37&lt;=54,"1",IF(Z37&lt;=59,"1.5",IF(Z37&lt;=64,"2",IF(Z37&lt;=69,"2.5",IF(Z37&lt;=74,"3",IF(Z37&lt;=79,"3.5",IF(Z37&gt;=80,"4"))))))))</f>
        <v>0</v>
      </c>
      <c r="AB37" s="21">
        <f t="shared" si="7"/>
        <v>0</v>
      </c>
      <c r="AC37" s="21">
        <f t="shared" si="8"/>
        <v>0</v>
      </c>
      <c r="AD37" s="22">
        <f t="shared" si="1"/>
        <v>1</v>
      </c>
    </row>
    <row r="38" spans="1:30" x14ac:dyDescent="0.5">
      <c r="A38" s="28"/>
      <c r="B38" s="29"/>
      <c r="C38" s="30"/>
      <c r="D38" s="31"/>
      <c r="E38" s="31"/>
      <c r="F38" s="32"/>
      <c r="G38" s="32"/>
      <c r="H38" s="33"/>
      <c r="I38" s="32"/>
      <c r="J38" s="33"/>
      <c r="K38" s="34"/>
      <c r="L38" s="33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</row>
    <row r="39" spans="1:30" x14ac:dyDescent="0.5">
      <c r="A39" s="83" t="s">
        <v>198</v>
      </c>
      <c r="B39" s="83"/>
      <c r="C39" s="83"/>
      <c r="D39" s="83"/>
      <c r="E39" s="83"/>
      <c r="F39" s="19">
        <f>MAX(F8:F37)</f>
        <v>0</v>
      </c>
      <c r="G39" s="74"/>
      <c r="H39" s="19">
        <f>MAX(H8:H37)</f>
        <v>0</v>
      </c>
      <c r="I39" s="74"/>
      <c r="J39" s="19">
        <f>MAX(J8:J37)</f>
        <v>0</v>
      </c>
      <c r="K39" s="74"/>
      <c r="L39" s="19">
        <f>MAX(L8:L37)</f>
        <v>0</v>
      </c>
      <c r="M39" s="74"/>
      <c r="N39" s="19">
        <f>MAX(N8:N37)</f>
        <v>0</v>
      </c>
      <c r="O39" s="74"/>
      <c r="P39" s="19">
        <f>MAX(P8:P37)</f>
        <v>0</v>
      </c>
      <c r="Q39" s="74"/>
      <c r="R39" s="19">
        <f>MAX(R8:R37)</f>
        <v>0</v>
      </c>
      <c r="S39" s="74"/>
      <c r="T39" s="19">
        <f>MAX(T8:T37)</f>
        <v>0</v>
      </c>
      <c r="U39" s="74"/>
      <c r="V39" s="19">
        <f>MAX(V8:V37)</f>
        <v>0</v>
      </c>
      <c r="W39" s="74"/>
      <c r="X39" s="19">
        <f>MAX(X8:X37)</f>
        <v>0</v>
      </c>
      <c r="Y39" s="74"/>
      <c r="Z39" s="19">
        <f>MAX(Z8:Z37)</f>
        <v>0</v>
      </c>
      <c r="AA39" s="74"/>
      <c r="AB39" s="77"/>
      <c r="AC39" s="77"/>
      <c r="AD39" s="78"/>
    </row>
    <row r="40" spans="1:30" x14ac:dyDescent="0.5">
      <c r="A40" s="83" t="s">
        <v>199</v>
      </c>
      <c r="B40" s="83"/>
      <c r="C40" s="83"/>
      <c r="D40" s="83"/>
      <c r="E40" s="83"/>
      <c r="F40" s="19">
        <f>MIN(F8:F37)</f>
        <v>0</v>
      </c>
      <c r="G40" s="75"/>
      <c r="H40" s="19">
        <f>MIN(H8:H37)</f>
        <v>0</v>
      </c>
      <c r="I40" s="75"/>
      <c r="J40" s="19">
        <f>MIN(J8:J37)</f>
        <v>0</v>
      </c>
      <c r="K40" s="75"/>
      <c r="L40" s="19">
        <f>MIN(L8:L37)</f>
        <v>0</v>
      </c>
      <c r="M40" s="75"/>
      <c r="N40" s="19">
        <f>MIN(N8:N37)</f>
        <v>0</v>
      </c>
      <c r="O40" s="75"/>
      <c r="P40" s="19">
        <f>MIN(P8:P37)</f>
        <v>0</v>
      </c>
      <c r="Q40" s="75"/>
      <c r="R40" s="19">
        <f>MIN(R8:R37)</f>
        <v>0</v>
      </c>
      <c r="S40" s="75"/>
      <c r="T40" s="19">
        <f>MIN(T8:T37)</f>
        <v>0</v>
      </c>
      <c r="U40" s="75"/>
      <c r="V40" s="19">
        <f>MIN(V8:V37)</f>
        <v>0</v>
      </c>
      <c r="W40" s="75"/>
      <c r="X40" s="19">
        <f>MIN(X8:X37)</f>
        <v>0</v>
      </c>
      <c r="Y40" s="75"/>
      <c r="Z40" s="19">
        <f>MIN(Z8:Z37)</f>
        <v>0</v>
      </c>
      <c r="AA40" s="75"/>
      <c r="AB40" s="79"/>
      <c r="AC40" s="79"/>
      <c r="AD40" s="80"/>
    </row>
    <row r="41" spans="1:30" x14ac:dyDescent="0.5">
      <c r="A41" s="83" t="s">
        <v>200</v>
      </c>
      <c r="B41" s="83"/>
      <c r="C41" s="83"/>
      <c r="D41" s="83"/>
      <c r="E41" s="83"/>
      <c r="F41" s="35" t="e">
        <f>AVERAGE(F8:F37)</f>
        <v>#DIV/0!</v>
      </c>
      <c r="G41" s="75"/>
      <c r="H41" s="35" t="e">
        <f>AVERAGE(H8:H37)</f>
        <v>#DIV/0!</v>
      </c>
      <c r="I41" s="75"/>
      <c r="J41" s="35" t="e">
        <f>AVERAGE(J8:J37)</f>
        <v>#DIV/0!</v>
      </c>
      <c r="K41" s="75"/>
      <c r="L41" s="35" t="e">
        <f>AVERAGE(L8:L37)</f>
        <v>#DIV/0!</v>
      </c>
      <c r="M41" s="75"/>
      <c r="N41" s="35" t="e">
        <f>AVERAGE(N8:N37)</f>
        <v>#DIV/0!</v>
      </c>
      <c r="O41" s="75"/>
      <c r="P41" s="35" t="e">
        <f>AVERAGE(P8:P37)</f>
        <v>#DIV/0!</v>
      </c>
      <c r="Q41" s="75"/>
      <c r="R41" s="35" t="e">
        <f>AVERAGE(R8:R37)</f>
        <v>#DIV/0!</v>
      </c>
      <c r="S41" s="75"/>
      <c r="T41" s="35" t="e">
        <f>AVERAGE(T8:T37)</f>
        <v>#DIV/0!</v>
      </c>
      <c r="U41" s="75"/>
      <c r="V41" s="35" t="e">
        <f>AVERAGE(V8:V37)</f>
        <v>#DIV/0!</v>
      </c>
      <c r="W41" s="75"/>
      <c r="X41" s="35" t="e">
        <f>AVERAGE(X8:X37)</f>
        <v>#DIV/0!</v>
      </c>
      <c r="Y41" s="75"/>
      <c r="Z41" s="35" t="e">
        <f>AVERAGE(Z8:Z37)</f>
        <v>#DIV/0!</v>
      </c>
      <c r="AA41" s="75"/>
      <c r="AB41" s="79"/>
      <c r="AC41" s="79"/>
      <c r="AD41" s="80"/>
    </row>
    <row r="42" spans="1:30" x14ac:dyDescent="0.5">
      <c r="A42" s="83" t="s">
        <v>201</v>
      </c>
      <c r="B42" s="83"/>
      <c r="C42" s="83"/>
      <c r="D42" s="83"/>
      <c r="E42" s="83"/>
      <c r="F42" s="35" t="e">
        <f>STDEV(F8:F37)</f>
        <v>#DIV/0!</v>
      </c>
      <c r="G42" s="76"/>
      <c r="H42" s="35" t="e">
        <f>STDEV(H8:H37)</f>
        <v>#DIV/0!</v>
      </c>
      <c r="I42" s="76"/>
      <c r="J42" s="35" t="e">
        <f>STDEV(J8:J37)</f>
        <v>#DIV/0!</v>
      </c>
      <c r="K42" s="76"/>
      <c r="L42" s="35" t="e">
        <f>STDEV(L8:L37)</f>
        <v>#DIV/0!</v>
      </c>
      <c r="M42" s="76"/>
      <c r="N42" s="35" t="e">
        <f>STDEV(N8:N37)</f>
        <v>#DIV/0!</v>
      </c>
      <c r="O42" s="76"/>
      <c r="P42" s="35" t="e">
        <f>STDEV(P8:P37)</f>
        <v>#DIV/0!</v>
      </c>
      <c r="Q42" s="76"/>
      <c r="R42" s="35" t="e">
        <f>STDEV(R8:R37)</f>
        <v>#DIV/0!</v>
      </c>
      <c r="S42" s="76"/>
      <c r="T42" s="35" t="e">
        <f>STDEV(T8:T37)</f>
        <v>#DIV/0!</v>
      </c>
      <c r="U42" s="76"/>
      <c r="V42" s="35" t="e">
        <f>STDEV(V8:V37)</f>
        <v>#DIV/0!</v>
      </c>
      <c r="W42" s="76"/>
      <c r="X42" s="35" t="e">
        <f>STDEV(X8:X37)</f>
        <v>#DIV/0!</v>
      </c>
      <c r="Y42" s="76"/>
      <c r="Z42" s="35" t="e">
        <f>STDEV(Z8:Z37)</f>
        <v>#DIV/0!</v>
      </c>
      <c r="AA42" s="76"/>
      <c r="AB42" s="81"/>
      <c r="AC42" s="81"/>
      <c r="AD42" s="82"/>
    </row>
    <row r="43" spans="1:30" x14ac:dyDescent="0.5">
      <c r="A43" s="36"/>
      <c r="B43" s="36"/>
      <c r="C43" s="36"/>
      <c r="D43" s="36"/>
      <c r="E43" s="36"/>
    </row>
    <row r="44" spans="1:30" x14ac:dyDescent="0.5">
      <c r="C44" s="73" t="s">
        <v>197</v>
      </c>
      <c r="D44" s="73"/>
      <c r="E44" s="73"/>
      <c r="F44" s="73"/>
      <c r="G44" s="73"/>
      <c r="H44" s="73"/>
      <c r="I44" s="73"/>
      <c r="J44" s="40"/>
    </row>
    <row r="45" spans="1:30" x14ac:dyDescent="0.5">
      <c r="C45" s="73" t="s">
        <v>194</v>
      </c>
      <c r="D45" s="73"/>
      <c r="E45" s="73"/>
      <c r="F45" s="69" t="s">
        <v>195</v>
      </c>
      <c r="G45" s="69"/>
      <c r="H45" s="70" t="s">
        <v>196</v>
      </c>
      <c r="I45" s="70"/>
      <c r="J45" s="40"/>
      <c r="N45" s="72"/>
      <c r="O45" s="72"/>
      <c r="P45" s="72"/>
      <c r="Q45" s="72"/>
      <c r="R45" s="72"/>
      <c r="S45" s="72"/>
      <c r="T45" s="72"/>
      <c r="U45" s="72"/>
      <c r="V45" s="72"/>
      <c r="X45" s="72"/>
      <c r="Y45" s="72"/>
      <c r="Z45" s="72"/>
      <c r="AA45" s="72"/>
      <c r="AB45" s="72"/>
      <c r="AC45" s="72"/>
      <c r="AD45" s="72"/>
    </row>
    <row r="46" spans="1:30" x14ac:dyDescent="0.5">
      <c r="C46" s="71" t="s">
        <v>190</v>
      </c>
      <c r="D46" s="71"/>
      <c r="E46" s="71"/>
      <c r="F46" s="69"/>
      <c r="G46" s="69"/>
      <c r="H46" s="70"/>
      <c r="I46" s="70"/>
      <c r="J46" s="40"/>
      <c r="N46" s="72"/>
      <c r="O46" s="72"/>
      <c r="P46" s="72"/>
      <c r="Q46" s="72"/>
      <c r="R46" s="72"/>
      <c r="S46" s="72"/>
      <c r="T46" s="72"/>
      <c r="U46" s="72"/>
      <c r="V46" s="72"/>
      <c r="X46" s="72"/>
      <c r="Y46" s="72"/>
      <c r="Z46" s="72"/>
      <c r="AA46" s="72"/>
      <c r="AB46" s="72"/>
      <c r="AC46" s="72"/>
      <c r="AD46" s="72"/>
    </row>
    <row r="47" spans="1:30" x14ac:dyDescent="0.5">
      <c r="C47" s="71" t="s">
        <v>191</v>
      </c>
      <c r="D47" s="71"/>
      <c r="E47" s="71"/>
      <c r="F47" s="69"/>
      <c r="G47" s="69"/>
      <c r="H47" s="70"/>
      <c r="I47" s="70"/>
      <c r="J47" s="40"/>
      <c r="N47" s="72"/>
      <c r="O47" s="72"/>
      <c r="P47" s="72"/>
      <c r="Q47" s="72"/>
      <c r="R47" s="72"/>
      <c r="S47" s="72"/>
      <c r="T47" s="72"/>
      <c r="U47" s="72"/>
      <c r="V47" s="72"/>
      <c r="X47" s="72"/>
      <c r="Y47" s="72"/>
      <c r="Z47" s="72"/>
      <c r="AA47" s="72"/>
      <c r="AB47" s="72"/>
      <c r="AC47" s="72"/>
      <c r="AD47" s="72"/>
    </row>
    <row r="48" spans="1:30" x14ac:dyDescent="0.5">
      <c r="C48" s="68" t="s">
        <v>192</v>
      </c>
      <c r="D48" s="68"/>
      <c r="E48" s="68"/>
      <c r="F48" s="69"/>
      <c r="G48" s="69"/>
      <c r="H48" s="70"/>
      <c r="I48" s="70"/>
    </row>
    <row r="49" spans="3:9" x14ac:dyDescent="0.5">
      <c r="C49" s="68" t="s">
        <v>193</v>
      </c>
      <c r="D49" s="68"/>
      <c r="E49" s="68"/>
      <c r="F49" s="69"/>
      <c r="G49" s="69"/>
      <c r="H49" s="70"/>
      <c r="I49" s="70"/>
    </row>
  </sheetData>
  <mergeCells count="61">
    <mergeCell ref="S5:S6"/>
    <mergeCell ref="A1:AD1"/>
    <mergeCell ref="A2:AD2"/>
    <mergeCell ref="A3:AD3"/>
    <mergeCell ref="A4:AD4"/>
    <mergeCell ref="A5:A6"/>
    <mergeCell ref="B5:B6"/>
    <mergeCell ref="C5:C6"/>
    <mergeCell ref="D5:D6"/>
    <mergeCell ref="E5:E6"/>
    <mergeCell ref="G5:G6"/>
    <mergeCell ref="I5:I6"/>
    <mergeCell ref="K5:K6"/>
    <mergeCell ref="M5:M6"/>
    <mergeCell ref="O5:O6"/>
    <mergeCell ref="Q5:Q6"/>
    <mergeCell ref="AC5:AC6"/>
    <mergeCell ref="AD5:AD6"/>
    <mergeCell ref="A39:E39"/>
    <mergeCell ref="G39:G42"/>
    <mergeCell ref="I39:I42"/>
    <mergeCell ref="K39:K42"/>
    <mergeCell ref="M39:M42"/>
    <mergeCell ref="O39:O42"/>
    <mergeCell ref="Q39:Q42"/>
    <mergeCell ref="S39:S42"/>
    <mergeCell ref="U5:U6"/>
    <mergeCell ref="W5:W6"/>
    <mergeCell ref="Y5:Y6"/>
    <mergeCell ref="AA5:AA6"/>
    <mergeCell ref="AB5:AB6"/>
    <mergeCell ref="U39:U42"/>
    <mergeCell ref="W39:W42"/>
    <mergeCell ref="Y39:Y42"/>
    <mergeCell ref="AA39:AA42"/>
    <mergeCell ref="A40:E40"/>
    <mergeCell ref="A41:E41"/>
    <mergeCell ref="A42:E42"/>
    <mergeCell ref="C44:I44"/>
    <mergeCell ref="C45:E45"/>
    <mergeCell ref="F45:G45"/>
    <mergeCell ref="H45:I45"/>
    <mergeCell ref="C46:E46"/>
    <mergeCell ref="F46:G46"/>
    <mergeCell ref="H46:I46"/>
    <mergeCell ref="C49:E49"/>
    <mergeCell ref="F49:G49"/>
    <mergeCell ref="H49:I49"/>
    <mergeCell ref="AB39:AD42"/>
    <mergeCell ref="N45:V45"/>
    <mergeCell ref="N46:V46"/>
    <mergeCell ref="N47:V47"/>
    <mergeCell ref="X45:AD45"/>
    <mergeCell ref="X46:AD46"/>
    <mergeCell ref="X47:AD47"/>
    <mergeCell ref="C47:E47"/>
    <mergeCell ref="F47:G47"/>
    <mergeCell ref="H47:I47"/>
    <mergeCell ref="C48:E48"/>
    <mergeCell ref="F48:G48"/>
    <mergeCell ref="H48:I48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workbookViewId="0">
      <selection activeCell="AG5" sqref="AG5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30" width="3.375" style="37" customWidth="1"/>
    <col min="31" max="16384" width="9" style="12"/>
  </cols>
  <sheetData>
    <row r="1" spans="1:30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30" x14ac:dyDescent="0.5">
      <c r="A3" s="92" t="s">
        <v>517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202</v>
      </c>
      <c r="U5" s="84" t="s">
        <v>175</v>
      </c>
      <c r="V5" s="10" t="s">
        <v>184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86" t="s">
        <v>187</v>
      </c>
      <c r="AC5" s="86" t="s">
        <v>188</v>
      </c>
      <c r="AD5" s="88" t="s">
        <v>189</v>
      </c>
    </row>
    <row r="6" spans="1:30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87"/>
      <c r="AC6" s="87"/>
      <c r="AD6" s="89"/>
    </row>
    <row r="7" spans="1:30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7.100000000000001" customHeight="1" x14ac:dyDescent="0.5">
      <c r="A8" s="2">
        <v>1</v>
      </c>
      <c r="B8" s="52" t="s">
        <v>308</v>
      </c>
      <c r="C8" s="7" t="s">
        <v>0</v>
      </c>
      <c r="D8" s="47" t="s">
        <v>91</v>
      </c>
      <c r="E8" s="47" t="s">
        <v>8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AA22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19"/>
      <c r="U8" s="18" t="str">
        <f t="shared" ref="U8" si="1">IF(T8&lt;50,"0",IF(T8&lt;=54,"1",IF(T8&lt;=59,"1.5",IF(T8&lt;=64,"2",IF(T8&lt;=69,"2.5",IF(T8&lt;=74,"3",IF(T8&lt;=79,"3.5",IF(T8&gt;=80,"4"))))))))</f>
        <v>0</v>
      </c>
      <c r="V8" s="20"/>
      <c r="W8" s="18" t="str">
        <f t="shared" si="0"/>
        <v>0</v>
      </c>
      <c r="X8" s="20"/>
      <c r="Y8" s="18" t="str">
        <f t="shared" si="0"/>
        <v>0</v>
      </c>
      <c r="Z8" s="20"/>
      <c r="AA8" s="18" t="str">
        <f t="shared" si="0"/>
        <v>0</v>
      </c>
      <c r="AB8" s="21">
        <f>Z8+X8+V8+T8+R8+P8+N8+L8+J8+H8+F8</f>
        <v>0</v>
      </c>
      <c r="AC8" s="21">
        <f>(AB8*100)/1100</f>
        <v>0</v>
      </c>
      <c r="AD8" s="22">
        <f t="shared" ref="AD8:AD31" si="2">RANK(AB8,AB$8:AB$31,0)</f>
        <v>1</v>
      </c>
    </row>
    <row r="9" spans="1:30" ht="17.100000000000001" customHeight="1" x14ac:dyDescent="0.5">
      <c r="A9" s="2">
        <v>2</v>
      </c>
      <c r="B9" s="52" t="s">
        <v>309</v>
      </c>
      <c r="C9" s="7" t="s">
        <v>0</v>
      </c>
      <c r="D9" s="47" t="s">
        <v>92</v>
      </c>
      <c r="E9" s="47" t="s">
        <v>16</v>
      </c>
      <c r="F9" s="16"/>
      <c r="G9" s="17" t="str">
        <f t="shared" ref="G9:G31" si="3">IF(F9&lt;50,"0",IF(F9&lt;=54,"1",IF(F9&lt;=59,"1.5",IF(F9&lt;=64,"2",IF(F9&lt;=69,"2.5",IF(F9&lt;=74,"3",IF(F9&lt;=79,"3.5",IF(F9&gt;=80,"4"))))))))</f>
        <v>0</v>
      </c>
      <c r="H9" s="16"/>
      <c r="I9" s="17" t="str">
        <f t="shared" ref="I9:I31" si="4">IF(H9&lt;49,"0",IF(H9&lt;=54,"1",IF(H9&lt;=59,"1.5",IF(H9&lt;=64,"2",IF(H9&lt;=69,"2.5",IF(H9&lt;=74,"3",IF(H9&lt;=79,"3.5",IF(H9&gt;=80,"4"))))))))</f>
        <v>0</v>
      </c>
      <c r="J9" s="16"/>
      <c r="K9" s="18" t="str">
        <f t="shared" ref="K9:K31" si="5">IF(J9&lt;50,"0",IF(J9&lt;=54,"1",IF(J9&lt;=59,"1.5",IF(J9&lt;=64,"2",IF(J9&lt;=69,"2.5",IF(J9&lt;=74,"3",IF(J9&lt;=79,"3.5",IF(J9&gt;=80,"4"))))))))</f>
        <v>0</v>
      </c>
      <c r="L9" s="19"/>
      <c r="M9" s="18" t="str">
        <f t="shared" ref="M9:M31" si="6">IF(L9&lt;50,"0",IF(L9&lt;=54,"1",IF(L9&lt;=59,"1.5",IF(L9&lt;=64,"2",IF(L9&lt;=69,"2.5",IF(L9&lt;=74,"3",IF(L9&lt;=79,"3.5",IF(L9&gt;=80,"4"))))))))</f>
        <v>0</v>
      </c>
      <c r="N9" s="19"/>
      <c r="O9" s="18" t="str">
        <f t="shared" ref="O9:AA23" si="7">IF(N9&lt;50,"0",IF(N9&lt;=54,"1",IF(N9&lt;=59,"1.5",IF(N9&lt;=64,"2",IF(N9&lt;=69,"2.5",IF(N9&lt;=74,"3",IF(N9&lt;=79,"3.5",IF(N9&gt;=80,"4"))))))))</f>
        <v>0</v>
      </c>
      <c r="P9" s="20"/>
      <c r="Q9" s="18" t="str">
        <f t="shared" si="7"/>
        <v>0</v>
      </c>
      <c r="R9" s="20"/>
      <c r="S9" s="18" t="str">
        <f t="shared" si="0"/>
        <v>0</v>
      </c>
      <c r="T9" s="19"/>
      <c r="U9" s="18" t="str">
        <f t="shared" si="0"/>
        <v>0</v>
      </c>
      <c r="V9" s="20"/>
      <c r="W9" s="18" t="str">
        <f t="shared" si="7"/>
        <v>0</v>
      </c>
      <c r="X9" s="20"/>
      <c r="Y9" s="18" t="str">
        <f t="shared" si="7"/>
        <v>0</v>
      </c>
      <c r="Z9" s="20"/>
      <c r="AA9" s="18" t="str">
        <f t="shared" si="7"/>
        <v>0</v>
      </c>
      <c r="AB9" s="21">
        <f t="shared" ref="AB9:AB31" si="8">Z9+X9+V9+T9+R9+P9+N9+L9+J9+H9+F9</f>
        <v>0</v>
      </c>
      <c r="AC9" s="21">
        <f t="shared" ref="AC9:AC31" si="9">(AB9*100)/1100</f>
        <v>0</v>
      </c>
      <c r="AD9" s="22">
        <f t="shared" si="2"/>
        <v>1</v>
      </c>
    </row>
    <row r="10" spans="1:30" ht="17.100000000000001" customHeight="1" x14ac:dyDescent="0.5">
      <c r="A10" s="2">
        <v>3</v>
      </c>
      <c r="B10" s="52" t="s">
        <v>310</v>
      </c>
      <c r="C10" s="7" t="s">
        <v>0</v>
      </c>
      <c r="D10" s="47" t="s">
        <v>93</v>
      </c>
      <c r="E10" s="47" t="s">
        <v>8</v>
      </c>
      <c r="F10" s="16"/>
      <c r="G10" s="17" t="str">
        <f t="shared" si="3"/>
        <v>0</v>
      </c>
      <c r="H10" s="16"/>
      <c r="I10" s="17" t="str">
        <f t="shared" si="4"/>
        <v>0</v>
      </c>
      <c r="J10" s="16"/>
      <c r="K10" s="18" t="str">
        <f t="shared" si="5"/>
        <v>0</v>
      </c>
      <c r="L10" s="19"/>
      <c r="M10" s="18" t="str">
        <f t="shared" si="6"/>
        <v>0</v>
      </c>
      <c r="N10" s="19"/>
      <c r="O10" s="18" t="str">
        <f t="shared" si="7"/>
        <v>0</v>
      </c>
      <c r="P10" s="20"/>
      <c r="Q10" s="18" t="str">
        <f t="shared" si="7"/>
        <v>0</v>
      </c>
      <c r="R10" s="20"/>
      <c r="S10" s="18" t="str">
        <f t="shared" si="0"/>
        <v>0</v>
      </c>
      <c r="T10" s="19"/>
      <c r="U10" s="18" t="str">
        <f t="shared" si="0"/>
        <v>0</v>
      </c>
      <c r="V10" s="20"/>
      <c r="W10" s="18" t="str">
        <f t="shared" si="7"/>
        <v>0</v>
      </c>
      <c r="X10" s="20"/>
      <c r="Y10" s="18" t="str">
        <f t="shared" si="7"/>
        <v>0</v>
      </c>
      <c r="Z10" s="20"/>
      <c r="AA10" s="18" t="str">
        <f t="shared" si="7"/>
        <v>0</v>
      </c>
      <c r="AB10" s="21">
        <f t="shared" si="8"/>
        <v>0</v>
      </c>
      <c r="AC10" s="21">
        <f t="shared" si="9"/>
        <v>0</v>
      </c>
      <c r="AD10" s="22">
        <f t="shared" si="2"/>
        <v>1</v>
      </c>
    </row>
    <row r="11" spans="1:30" ht="17.100000000000001" customHeight="1" x14ac:dyDescent="0.5">
      <c r="A11" s="2">
        <v>4</v>
      </c>
      <c r="B11" s="52" t="s">
        <v>311</v>
      </c>
      <c r="C11" s="7" t="s">
        <v>0</v>
      </c>
      <c r="D11" s="47" t="s">
        <v>94</v>
      </c>
      <c r="E11" s="47" t="s">
        <v>30</v>
      </c>
      <c r="F11" s="16"/>
      <c r="G11" s="17" t="str">
        <f t="shared" si="3"/>
        <v>0</v>
      </c>
      <c r="H11" s="16"/>
      <c r="I11" s="17" t="str">
        <f t="shared" si="4"/>
        <v>0</v>
      </c>
      <c r="J11" s="16"/>
      <c r="K11" s="18" t="str">
        <f t="shared" si="5"/>
        <v>0</v>
      </c>
      <c r="L11" s="19"/>
      <c r="M11" s="18" t="str">
        <f t="shared" si="6"/>
        <v>0</v>
      </c>
      <c r="N11" s="19"/>
      <c r="O11" s="18" t="str">
        <f t="shared" si="7"/>
        <v>0</v>
      </c>
      <c r="P11" s="20"/>
      <c r="Q11" s="18" t="str">
        <f t="shared" si="7"/>
        <v>0</v>
      </c>
      <c r="R11" s="20"/>
      <c r="S11" s="18" t="str">
        <f t="shared" si="0"/>
        <v>0</v>
      </c>
      <c r="T11" s="19"/>
      <c r="U11" s="18" t="str">
        <f t="shared" si="0"/>
        <v>0</v>
      </c>
      <c r="V11" s="20"/>
      <c r="W11" s="18" t="str">
        <f t="shared" si="7"/>
        <v>0</v>
      </c>
      <c r="X11" s="20"/>
      <c r="Y11" s="18" t="str">
        <f t="shared" si="7"/>
        <v>0</v>
      </c>
      <c r="Z11" s="20"/>
      <c r="AA11" s="18" t="str">
        <f t="shared" si="7"/>
        <v>0</v>
      </c>
      <c r="AB11" s="21">
        <f t="shared" si="8"/>
        <v>0</v>
      </c>
      <c r="AC11" s="21">
        <f t="shared" si="9"/>
        <v>0</v>
      </c>
      <c r="AD11" s="22">
        <f t="shared" si="2"/>
        <v>1</v>
      </c>
    </row>
    <row r="12" spans="1:30" ht="17.100000000000001" customHeight="1" x14ac:dyDescent="0.5">
      <c r="A12" s="2">
        <v>5</v>
      </c>
      <c r="B12" s="52" t="s">
        <v>312</v>
      </c>
      <c r="C12" s="7" t="s">
        <v>0</v>
      </c>
      <c r="D12" s="47" t="s">
        <v>95</v>
      </c>
      <c r="E12" s="47" t="s">
        <v>2</v>
      </c>
      <c r="F12" s="16"/>
      <c r="G12" s="17" t="str">
        <f t="shared" si="3"/>
        <v>0</v>
      </c>
      <c r="H12" s="16"/>
      <c r="I12" s="17" t="str">
        <f t="shared" si="4"/>
        <v>0</v>
      </c>
      <c r="J12" s="16"/>
      <c r="K12" s="18" t="str">
        <f t="shared" si="5"/>
        <v>0</v>
      </c>
      <c r="L12" s="19"/>
      <c r="M12" s="18" t="str">
        <f t="shared" si="6"/>
        <v>0</v>
      </c>
      <c r="N12" s="19"/>
      <c r="O12" s="18" t="str">
        <f t="shared" si="7"/>
        <v>0</v>
      </c>
      <c r="P12" s="20"/>
      <c r="Q12" s="18" t="str">
        <f t="shared" si="7"/>
        <v>0</v>
      </c>
      <c r="R12" s="20"/>
      <c r="S12" s="18" t="str">
        <f t="shared" si="0"/>
        <v>0</v>
      </c>
      <c r="T12" s="19"/>
      <c r="U12" s="18" t="str">
        <f t="shared" si="0"/>
        <v>0</v>
      </c>
      <c r="V12" s="20"/>
      <c r="W12" s="18" t="str">
        <f t="shared" si="7"/>
        <v>0</v>
      </c>
      <c r="X12" s="20"/>
      <c r="Y12" s="18" t="str">
        <f t="shared" si="7"/>
        <v>0</v>
      </c>
      <c r="Z12" s="20"/>
      <c r="AA12" s="18" t="str">
        <f t="shared" si="7"/>
        <v>0</v>
      </c>
      <c r="AB12" s="21">
        <f t="shared" si="8"/>
        <v>0</v>
      </c>
      <c r="AC12" s="21">
        <f t="shared" si="9"/>
        <v>0</v>
      </c>
      <c r="AD12" s="22">
        <f t="shared" si="2"/>
        <v>1</v>
      </c>
    </row>
    <row r="13" spans="1:30" ht="17.100000000000001" customHeight="1" x14ac:dyDescent="0.5">
      <c r="A13" s="2">
        <v>6</v>
      </c>
      <c r="B13" s="52" t="s">
        <v>313</v>
      </c>
      <c r="C13" s="7" t="s">
        <v>0</v>
      </c>
      <c r="D13" s="47" t="s">
        <v>96</v>
      </c>
      <c r="E13" s="47" t="s">
        <v>11</v>
      </c>
      <c r="F13" s="16"/>
      <c r="G13" s="17" t="str">
        <f t="shared" si="3"/>
        <v>0</v>
      </c>
      <c r="H13" s="16"/>
      <c r="I13" s="17" t="str">
        <f t="shared" si="4"/>
        <v>0</v>
      </c>
      <c r="J13" s="16"/>
      <c r="K13" s="18" t="str">
        <f t="shared" si="5"/>
        <v>0</v>
      </c>
      <c r="L13" s="19"/>
      <c r="M13" s="18" t="str">
        <f t="shared" si="6"/>
        <v>0</v>
      </c>
      <c r="N13" s="19"/>
      <c r="O13" s="18" t="str">
        <f t="shared" si="7"/>
        <v>0</v>
      </c>
      <c r="P13" s="20"/>
      <c r="Q13" s="18" t="str">
        <f t="shared" si="7"/>
        <v>0</v>
      </c>
      <c r="R13" s="20"/>
      <c r="S13" s="18" t="str">
        <f t="shared" si="0"/>
        <v>0</v>
      </c>
      <c r="T13" s="19"/>
      <c r="U13" s="18" t="str">
        <f t="shared" si="0"/>
        <v>0</v>
      </c>
      <c r="V13" s="20"/>
      <c r="W13" s="18" t="str">
        <f t="shared" si="7"/>
        <v>0</v>
      </c>
      <c r="X13" s="20"/>
      <c r="Y13" s="18" t="str">
        <f t="shared" si="7"/>
        <v>0</v>
      </c>
      <c r="Z13" s="20"/>
      <c r="AA13" s="18" t="str">
        <f t="shared" si="7"/>
        <v>0</v>
      </c>
      <c r="AB13" s="21">
        <f t="shared" si="8"/>
        <v>0</v>
      </c>
      <c r="AC13" s="21">
        <f t="shared" si="9"/>
        <v>0</v>
      </c>
      <c r="AD13" s="22">
        <f t="shared" si="2"/>
        <v>1</v>
      </c>
    </row>
    <row r="14" spans="1:30" ht="17.100000000000001" customHeight="1" x14ac:dyDescent="0.5">
      <c r="A14" s="2">
        <v>7</v>
      </c>
      <c r="B14" s="52" t="s">
        <v>314</v>
      </c>
      <c r="C14" s="7" t="s">
        <v>0</v>
      </c>
      <c r="D14" s="47" t="s">
        <v>97</v>
      </c>
      <c r="E14" s="47" t="s">
        <v>16</v>
      </c>
      <c r="F14" s="16"/>
      <c r="G14" s="17" t="str">
        <f t="shared" si="3"/>
        <v>0</v>
      </c>
      <c r="H14" s="16"/>
      <c r="I14" s="17" t="str">
        <f t="shared" si="4"/>
        <v>0</v>
      </c>
      <c r="J14" s="16"/>
      <c r="K14" s="18" t="str">
        <f t="shared" si="5"/>
        <v>0</v>
      </c>
      <c r="L14" s="19"/>
      <c r="M14" s="18" t="str">
        <f t="shared" si="6"/>
        <v>0</v>
      </c>
      <c r="N14" s="19"/>
      <c r="O14" s="18" t="str">
        <f t="shared" si="7"/>
        <v>0</v>
      </c>
      <c r="P14" s="20"/>
      <c r="Q14" s="18" t="str">
        <f t="shared" si="7"/>
        <v>0</v>
      </c>
      <c r="R14" s="20"/>
      <c r="S14" s="18" t="str">
        <f t="shared" si="0"/>
        <v>0</v>
      </c>
      <c r="T14" s="19"/>
      <c r="U14" s="18" t="str">
        <f t="shared" si="0"/>
        <v>0</v>
      </c>
      <c r="V14" s="20"/>
      <c r="W14" s="18" t="str">
        <f t="shared" si="7"/>
        <v>0</v>
      </c>
      <c r="X14" s="20"/>
      <c r="Y14" s="18" t="str">
        <f t="shared" si="7"/>
        <v>0</v>
      </c>
      <c r="Z14" s="20"/>
      <c r="AA14" s="18" t="str">
        <f t="shared" si="7"/>
        <v>0</v>
      </c>
      <c r="AB14" s="21">
        <f t="shared" si="8"/>
        <v>0</v>
      </c>
      <c r="AC14" s="21">
        <f t="shared" si="9"/>
        <v>0</v>
      </c>
      <c r="AD14" s="22">
        <f t="shared" si="2"/>
        <v>1</v>
      </c>
    </row>
    <row r="15" spans="1:30" ht="17.100000000000001" customHeight="1" x14ac:dyDescent="0.5">
      <c r="A15" s="2">
        <v>8</v>
      </c>
      <c r="B15" s="52" t="s">
        <v>315</v>
      </c>
      <c r="C15" s="7" t="s">
        <v>0</v>
      </c>
      <c r="D15" s="47" t="s">
        <v>98</v>
      </c>
      <c r="E15" s="47" t="s">
        <v>11</v>
      </c>
      <c r="F15" s="16"/>
      <c r="G15" s="17" t="str">
        <f t="shared" si="3"/>
        <v>0</v>
      </c>
      <c r="H15" s="16"/>
      <c r="I15" s="17" t="str">
        <f t="shared" si="4"/>
        <v>0</v>
      </c>
      <c r="J15" s="16"/>
      <c r="K15" s="18" t="str">
        <f t="shared" si="5"/>
        <v>0</v>
      </c>
      <c r="L15" s="19"/>
      <c r="M15" s="18" t="str">
        <f t="shared" si="6"/>
        <v>0</v>
      </c>
      <c r="N15" s="19"/>
      <c r="O15" s="18" t="str">
        <f t="shared" si="7"/>
        <v>0</v>
      </c>
      <c r="P15" s="20"/>
      <c r="Q15" s="18" t="str">
        <f t="shared" si="7"/>
        <v>0</v>
      </c>
      <c r="R15" s="20"/>
      <c r="S15" s="18" t="str">
        <f t="shared" si="0"/>
        <v>0</v>
      </c>
      <c r="T15" s="19"/>
      <c r="U15" s="18" t="str">
        <f t="shared" si="0"/>
        <v>0</v>
      </c>
      <c r="V15" s="20"/>
      <c r="W15" s="18" t="str">
        <f t="shared" si="7"/>
        <v>0</v>
      </c>
      <c r="X15" s="20"/>
      <c r="Y15" s="18" t="str">
        <f t="shared" si="7"/>
        <v>0</v>
      </c>
      <c r="Z15" s="20"/>
      <c r="AA15" s="18" t="str">
        <f t="shared" si="7"/>
        <v>0</v>
      </c>
      <c r="AB15" s="21">
        <f t="shared" si="8"/>
        <v>0</v>
      </c>
      <c r="AC15" s="21">
        <f t="shared" si="9"/>
        <v>0</v>
      </c>
      <c r="AD15" s="22">
        <f t="shared" si="2"/>
        <v>1</v>
      </c>
    </row>
    <row r="16" spans="1:30" ht="17.100000000000001" customHeight="1" x14ac:dyDescent="0.5">
      <c r="A16" s="2">
        <v>9</v>
      </c>
      <c r="B16" s="52" t="s">
        <v>316</v>
      </c>
      <c r="C16" s="7" t="s">
        <v>0</v>
      </c>
      <c r="D16" s="47" t="s">
        <v>99</v>
      </c>
      <c r="E16" s="47" t="s">
        <v>8</v>
      </c>
      <c r="F16" s="16"/>
      <c r="G16" s="17" t="str">
        <f t="shared" si="3"/>
        <v>0</v>
      </c>
      <c r="H16" s="16"/>
      <c r="I16" s="17" t="str">
        <f t="shared" si="4"/>
        <v>0</v>
      </c>
      <c r="J16" s="16"/>
      <c r="K16" s="18" t="str">
        <f t="shared" si="5"/>
        <v>0</v>
      </c>
      <c r="L16" s="19"/>
      <c r="M16" s="18" t="str">
        <f t="shared" si="6"/>
        <v>0</v>
      </c>
      <c r="N16" s="19"/>
      <c r="O16" s="18" t="str">
        <f t="shared" si="7"/>
        <v>0</v>
      </c>
      <c r="P16" s="20"/>
      <c r="Q16" s="18" t="str">
        <f t="shared" si="7"/>
        <v>0</v>
      </c>
      <c r="R16" s="20"/>
      <c r="S16" s="18" t="str">
        <f t="shared" si="0"/>
        <v>0</v>
      </c>
      <c r="T16" s="19"/>
      <c r="U16" s="18" t="str">
        <f t="shared" si="0"/>
        <v>0</v>
      </c>
      <c r="V16" s="20"/>
      <c r="W16" s="18" t="str">
        <f t="shared" si="7"/>
        <v>0</v>
      </c>
      <c r="X16" s="20"/>
      <c r="Y16" s="18" t="str">
        <f t="shared" si="7"/>
        <v>0</v>
      </c>
      <c r="Z16" s="20"/>
      <c r="AA16" s="18" t="str">
        <f t="shared" si="7"/>
        <v>0</v>
      </c>
      <c r="AB16" s="21">
        <f t="shared" si="8"/>
        <v>0</v>
      </c>
      <c r="AC16" s="21">
        <f t="shared" si="9"/>
        <v>0</v>
      </c>
      <c r="AD16" s="22">
        <f t="shared" si="2"/>
        <v>1</v>
      </c>
    </row>
    <row r="17" spans="1:30" ht="17.100000000000001" customHeight="1" x14ac:dyDescent="0.5">
      <c r="A17" s="2">
        <v>10</v>
      </c>
      <c r="B17" s="52" t="s">
        <v>317</v>
      </c>
      <c r="C17" s="7" t="s">
        <v>21</v>
      </c>
      <c r="D17" s="47" t="s">
        <v>100</v>
      </c>
      <c r="E17" s="47" t="s">
        <v>11</v>
      </c>
      <c r="F17" s="16"/>
      <c r="G17" s="17" t="str">
        <f t="shared" si="3"/>
        <v>0</v>
      </c>
      <c r="H17" s="16"/>
      <c r="I17" s="17" t="str">
        <f t="shared" si="4"/>
        <v>0</v>
      </c>
      <c r="J17" s="16"/>
      <c r="K17" s="18" t="str">
        <f t="shared" si="5"/>
        <v>0</v>
      </c>
      <c r="L17" s="19"/>
      <c r="M17" s="18" t="str">
        <f t="shared" si="6"/>
        <v>0</v>
      </c>
      <c r="N17" s="19"/>
      <c r="O17" s="18" t="str">
        <f t="shared" si="7"/>
        <v>0</v>
      </c>
      <c r="P17" s="20"/>
      <c r="Q17" s="18" t="str">
        <f t="shared" si="7"/>
        <v>0</v>
      </c>
      <c r="R17" s="20"/>
      <c r="S17" s="18" t="str">
        <f t="shared" si="0"/>
        <v>0</v>
      </c>
      <c r="T17" s="19"/>
      <c r="U17" s="18" t="str">
        <f t="shared" si="0"/>
        <v>0</v>
      </c>
      <c r="V17" s="20"/>
      <c r="W17" s="18" t="str">
        <f t="shared" si="7"/>
        <v>0</v>
      </c>
      <c r="X17" s="20"/>
      <c r="Y17" s="18" t="str">
        <f t="shared" si="7"/>
        <v>0</v>
      </c>
      <c r="Z17" s="20"/>
      <c r="AA17" s="18" t="str">
        <f t="shared" si="7"/>
        <v>0</v>
      </c>
      <c r="AB17" s="21">
        <f t="shared" si="8"/>
        <v>0</v>
      </c>
      <c r="AC17" s="21">
        <f t="shared" si="9"/>
        <v>0</v>
      </c>
      <c r="AD17" s="22">
        <f t="shared" si="2"/>
        <v>1</v>
      </c>
    </row>
    <row r="18" spans="1:30" ht="17.100000000000001" customHeight="1" x14ac:dyDescent="0.5">
      <c r="A18" s="2">
        <v>11</v>
      </c>
      <c r="B18" s="52" t="s">
        <v>318</v>
      </c>
      <c r="C18" s="7" t="s">
        <v>21</v>
      </c>
      <c r="D18" s="47" t="s">
        <v>101</v>
      </c>
      <c r="E18" s="47" t="s">
        <v>4</v>
      </c>
      <c r="F18" s="16"/>
      <c r="G18" s="17" t="str">
        <f t="shared" si="3"/>
        <v>0</v>
      </c>
      <c r="H18" s="16"/>
      <c r="I18" s="17" t="str">
        <f t="shared" si="4"/>
        <v>0</v>
      </c>
      <c r="J18" s="16"/>
      <c r="K18" s="18" t="str">
        <f t="shared" si="5"/>
        <v>0</v>
      </c>
      <c r="L18" s="19"/>
      <c r="M18" s="18" t="str">
        <f t="shared" si="6"/>
        <v>0</v>
      </c>
      <c r="N18" s="19"/>
      <c r="O18" s="18" t="str">
        <f t="shared" si="7"/>
        <v>0</v>
      </c>
      <c r="P18" s="20"/>
      <c r="Q18" s="18" t="str">
        <f t="shared" si="7"/>
        <v>0</v>
      </c>
      <c r="R18" s="20"/>
      <c r="S18" s="18" t="str">
        <f t="shared" si="0"/>
        <v>0</v>
      </c>
      <c r="T18" s="19"/>
      <c r="U18" s="18" t="str">
        <f t="shared" si="0"/>
        <v>0</v>
      </c>
      <c r="V18" s="20"/>
      <c r="W18" s="18" t="str">
        <f t="shared" si="7"/>
        <v>0</v>
      </c>
      <c r="X18" s="20"/>
      <c r="Y18" s="18" t="str">
        <f t="shared" si="7"/>
        <v>0</v>
      </c>
      <c r="Z18" s="20"/>
      <c r="AA18" s="18" t="str">
        <f t="shared" si="7"/>
        <v>0</v>
      </c>
      <c r="AB18" s="21">
        <f t="shared" si="8"/>
        <v>0</v>
      </c>
      <c r="AC18" s="21">
        <f t="shared" si="9"/>
        <v>0</v>
      </c>
      <c r="AD18" s="22">
        <f t="shared" si="2"/>
        <v>1</v>
      </c>
    </row>
    <row r="19" spans="1:30" ht="17.100000000000001" customHeight="1" x14ac:dyDescent="0.5">
      <c r="A19" s="2">
        <v>12</v>
      </c>
      <c r="B19" s="44" t="s">
        <v>319</v>
      </c>
      <c r="C19" s="7" t="s">
        <v>21</v>
      </c>
      <c r="D19" s="8" t="s">
        <v>102</v>
      </c>
      <c r="E19" s="47" t="s">
        <v>30</v>
      </c>
      <c r="F19" s="16"/>
      <c r="G19" s="17" t="str">
        <f t="shared" si="3"/>
        <v>0</v>
      </c>
      <c r="H19" s="16"/>
      <c r="I19" s="17" t="str">
        <f t="shared" si="4"/>
        <v>0</v>
      </c>
      <c r="J19" s="16"/>
      <c r="K19" s="18" t="str">
        <f t="shared" si="5"/>
        <v>0</v>
      </c>
      <c r="L19" s="19"/>
      <c r="M19" s="18" t="str">
        <f t="shared" si="6"/>
        <v>0</v>
      </c>
      <c r="N19" s="19"/>
      <c r="O19" s="18" t="str">
        <f t="shared" si="7"/>
        <v>0</v>
      </c>
      <c r="P19" s="20"/>
      <c r="Q19" s="18" t="str">
        <f t="shared" si="7"/>
        <v>0</v>
      </c>
      <c r="R19" s="20"/>
      <c r="S19" s="18" t="str">
        <f t="shared" si="0"/>
        <v>0</v>
      </c>
      <c r="T19" s="19"/>
      <c r="U19" s="18" t="str">
        <f t="shared" si="0"/>
        <v>0</v>
      </c>
      <c r="V19" s="20"/>
      <c r="W19" s="18" t="str">
        <f t="shared" si="7"/>
        <v>0</v>
      </c>
      <c r="X19" s="20"/>
      <c r="Y19" s="18" t="str">
        <f t="shared" si="7"/>
        <v>0</v>
      </c>
      <c r="Z19" s="20"/>
      <c r="AA19" s="18" t="str">
        <f t="shared" si="7"/>
        <v>0</v>
      </c>
      <c r="AB19" s="21">
        <f t="shared" si="8"/>
        <v>0</v>
      </c>
      <c r="AC19" s="21">
        <f t="shared" si="9"/>
        <v>0</v>
      </c>
      <c r="AD19" s="22">
        <f t="shared" si="2"/>
        <v>1</v>
      </c>
    </row>
    <row r="20" spans="1:30" ht="17.100000000000001" customHeight="1" x14ac:dyDescent="0.5">
      <c r="A20" s="2">
        <v>13</v>
      </c>
      <c r="B20" s="52" t="s">
        <v>320</v>
      </c>
      <c r="C20" s="7" t="s">
        <v>21</v>
      </c>
      <c r="D20" s="47" t="s">
        <v>103</v>
      </c>
      <c r="E20" s="47" t="s">
        <v>4</v>
      </c>
      <c r="F20" s="16"/>
      <c r="G20" s="17" t="str">
        <f t="shared" ref="G20" si="10">IF(F20&lt;50,"0",IF(F20&lt;=54,"1",IF(F20&lt;=59,"1.5",IF(F20&lt;=64,"2",IF(F20&lt;=69,"2.5",IF(F20&lt;=74,"3",IF(F20&lt;=79,"3.5",IF(F20&gt;=80,"4"))))))))</f>
        <v>0</v>
      </c>
      <c r="H20" s="16"/>
      <c r="I20" s="17" t="str">
        <f t="shared" ref="I20" si="11">IF(H20&lt;49,"0",IF(H20&lt;=54,"1",IF(H20&lt;=59,"1.5",IF(H20&lt;=64,"2",IF(H20&lt;=69,"2.5",IF(H20&lt;=74,"3",IF(H20&lt;=79,"3.5",IF(H20&gt;=80,"4"))))))))</f>
        <v>0</v>
      </c>
      <c r="J20" s="16"/>
      <c r="K20" s="18" t="str">
        <f t="shared" ref="K20" si="12">IF(J20&lt;50,"0",IF(J20&lt;=54,"1",IF(J20&lt;=59,"1.5",IF(J20&lt;=64,"2",IF(J20&lt;=69,"2.5",IF(J20&lt;=74,"3",IF(J20&lt;=79,"3.5",IF(J20&gt;=80,"4"))))))))</f>
        <v>0</v>
      </c>
      <c r="L20" s="19"/>
      <c r="M20" s="18" t="str">
        <f t="shared" ref="M20" si="13">IF(L20&lt;50,"0",IF(L20&lt;=54,"1",IF(L20&lt;=59,"1.5",IF(L20&lt;=64,"2",IF(L20&lt;=69,"2.5",IF(L20&lt;=74,"3",IF(L20&lt;=79,"3.5",IF(L20&gt;=80,"4"))))))))</f>
        <v>0</v>
      </c>
      <c r="N20" s="19"/>
      <c r="O20" s="18" t="str">
        <f t="shared" ref="O20" si="14">IF(N20&lt;50,"0",IF(N20&lt;=54,"1",IF(N20&lt;=59,"1.5",IF(N20&lt;=64,"2",IF(N20&lt;=69,"2.5",IF(N20&lt;=74,"3",IF(N20&lt;=79,"3.5",IF(N20&gt;=80,"4"))))))))</f>
        <v>0</v>
      </c>
      <c r="P20" s="20"/>
      <c r="Q20" s="18" t="str">
        <f t="shared" ref="Q20" si="15">IF(P20&lt;50,"0",IF(P20&lt;=54,"1",IF(P20&lt;=59,"1.5",IF(P20&lt;=64,"2",IF(P20&lt;=69,"2.5",IF(P20&lt;=74,"3",IF(P20&lt;=79,"3.5",IF(P20&gt;=80,"4"))))))))</f>
        <v>0</v>
      </c>
      <c r="R20" s="20"/>
      <c r="S20" s="18" t="str">
        <f t="shared" ref="S20" si="16">IF(R20&lt;50,"0",IF(R20&lt;=54,"1",IF(R20&lt;=59,"1.5",IF(R20&lt;=64,"2",IF(R20&lt;=69,"2.5",IF(R20&lt;=74,"3",IF(R20&lt;=79,"3.5",IF(R20&gt;=80,"4"))))))))</f>
        <v>0</v>
      </c>
      <c r="T20" s="19"/>
      <c r="U20" s="18" t="str">
        <f t="shared" ref="U20" si="17">IF(T20&lt;50,"0",IF(T20&lt;=54,"1",IF(T20&lt;=59,"1.5",IF(T20&lt;=64,"2",IF(T20&lt;=69,"2.5",IF(T20&lt;=74,"3",IF(T20&lt;=79,"3.5",IF(T20&gt;=80,"4"))))))))</f>
        <v>0</v>
      </c>
      <c r="V20" s="20"/>
      <c r="W20" s="18" t="str">
        <f t="shared" ref="W20" si="18">IF(V20&lt;50,"0",IF(V20&lt;=54,"1",IF(V20&lt;=59,"1.5",IF(V20&lt;=64,"2",IF(V20&lt;=69,"2.5",IF(V20&lt;=74,"3",IF(V20&lt;=79,"3.5",IF(V20&gt;=80,"4"))))))))</f>
        <v>0</v>
      </c>
      <c r="X20" s="20"/>
      <c r="Y20" s="18" t="str">
        <f t="shared" ref="Y20" si="19">IF(X20&lt;50,"0",IF(X20&lt;=54,"1",IF(X20&lt;=59,"1.5",IF(X20&lt;=64,"2",IF(X20&lt;=69,"2.5",IF(X20&lt;=74,"3",IF(X20&lt;=79,"3.5",IF(X20&gt;=80,"4"))))))))</f>
        <v>0</v>
      </c>
      <c r="Z20" s="20"/>
      <c r="AA20" s="18" t="str">
        <f t="shared" ref="AA20" si="20">IF(Z20&lt;50,"0",IF(Z20&lt;=54,"1",IF(Z20&lt;=59,"1.5",IF(Z20&lt;=64,"2",IF(Z20&lt;=69,"2.5",IF(Z20&lt;=74,"3",IF(Z20&lt;=79,"3.5",IF(Z20&gt;=80,"4"))))))))</f>
        <v>0</v>
      </c>
      <c r="AB20" s="21">
        <f t="shared" si="8"/>
        <v>0</v>
      </c>
      <c r="AC20" s="21">
        <f t="shared" si="9"/>
        <v>0</v>
      </c>
      <c r="AD20" s="22">
        <f t="shared" si="2"/>
        <v>1</v>
      </c>
    </row>
    <row r="21" spans="1:30" ht="17.100000000000001" customHeight="1" x14ac:dyDescent="0.5">
      <c r="A21" s="2">
        <v>14</v>
      </c>
      <c r="B21" s="52" t="s">
        <v>321</v>
      </c>
      <c r="C21" s="7" t="s">
        <v>21</v>
      </c>
      <c r="D21" s="47" t="s">
        <v>104</v>
      </c>
      <c r="E21" s="47" t="s">
        <v>105</v>
      </c>
      <c r="F21" s="16"/>
      <c r="G21" s="17" t="str">
        <f t="shared" si="3"/>
        <v>0</v>
      </c>
      <c r="H21" s="16"/>
      <c r="I21" s="17" t="str">
        <f t="shared" si="4"/>
        <v>0</v>
      </c>
      <c r="J21" s="16"/>
      <c r="K21" s="18" t="str">
        <f t="shared" si="5"/>
        <v>0</v>
      </c>
      <c r="L21" s="19"/>
      <c r="M21" s="18" t="str">
        <f t="shared" si="6"/>
        <v>0</v>
      </c>
      <c r="N21" s="19"/>
      <c r="O21" s="18" t="str">
        <f t="shared" si="7"/>
        <v>0</v>
      </c>
      <c r="P21" s="20"/>
      <c r="Q21" s="18" t="str">
        <f t="shared" si="7"/>
        <v>0</v>
      </c>
      <c r="R21" s="20"/>
      <c r="S21" s="18" t="str">
        <f t="shared" si="0"/>
        <v>0</v>
      </c>
      <c r="T21" s="19"/>
      <c r="U21" s="18" t="str">
        <f t="shared" si="0"/>
        <v>0</v>
      </c>
      <c r="V21" s="20"/>
      <c r="W21" s="18" t="str">
        <f t="shared" si="7"/>
        <v>0</v>
      </c>
      <c r="X21" s="20"/>
      <c r="Y21" s="18" t="str">
        <f t="shared" si="7"/>
        <v>0</v>
      </c>
      <c r="Z21" s="20"/>
      <c r="AA21" s="18" t="str">
        <f t="shared" si="7"/>
        <v>0</v>
      </c>
      <c r="AB21" s="21">
        <f t="shared" si="8"/>
        <v>0</v>
      </c>
      <c r="AC21" s="21">
        <f t="shared" si="9"/>
        <v>0</v>
      </c>
      <c r="AD21" s="22">
        <f t="shared" si="2"/>
        <v>1</v>
      </c>
    </row>
    <row r="22" spans="1:30" ht="17.100000000000001" customHeight="1" x14ac:dyDescent="0.5">
      <c r="A22" s="2">
        <v>15</v>
      </c>
      <c r="B22" s="52" t="s">
        <v>322</v>
      </c>
      <c r="C22" s="7" t="s">
        <v>21</v>
      </c>
      <c r="D22" s="47" t="s">
        <v>106</v>
      </c>
      <c r="E22" s="47" t="s">
        <v>8</v>
      </c>
      <c r="F22" s="16"/>
      <c r="G22" s="17" t="str">
        <f t="shared" si="3"/>
        <v>0</v>
      </c>
      <c r="H22" s="16"/>
      <c r="I22" s="17" t="str">
        <f t="shared" si="4"/>
        <v>0</v>
      </c>
      <c r="J22" s="16"/>
      <c r="K22" s="18" t="str">
        <f t="shared" si="5"/>
        <v>0</v>
      </c>
      <c r="L22" s="19"/>
      <c r="M22" s="18" t="str">
        <f t="shared" si="6"/>
        <v>0</v>
      </c>
      <c r="N22" s="19"/>
      <c r="O22" s="18" t="str">
        <f t="shared" si="7"/>
        <v>0</v>
      </c>
      <c r="P22" s="20"/>
      <c r="Q22" s="18" t="str">
        <f t="shared" si="7"/>
        <v>0</v>
      </c>
      <c r="R22" s="20"/>
      <c r="S22" s="18" t="str">
        <f t="shared" si="0"/>
        <v>0</v>
      </c>
      <c r="T22" s="19"/>
      <c r="U22" s="18" t="str">
        <f t="shared" si="0"/>
        <v>0</v>
      </c>
      <c r="V22" s="20"/>
      <c r="W22" s="18" t="str">
        <f t="shared" si="7"/>
        <v>0</v>
      </c>
      <c r="X22" s="20"/>
      <c r="Y22" s="18" t="str">
        <f t="shared" si="7"/>
        <v>0</v>
      </c>
      <c r="Z22" s="20"/>
      <c r="AA22" s="18" t="str">
        <f t="shared" si="7"/>
        <v>0</v>
      </c>
      <c r="AB22" s="21">
        <f t="shared" si="8"/>
        <v>0</v>
      </c>
      <c r="AC22" s="21">
        <f t="shared" si="9"/>
        <v>0</v>
      </c>
      <c r="AD22" s="22">
        <f t="shared" si="2"/>
        <v>1</v>
      </c>
    </row>
    <row r="23" spans="1:30" ht="17.100000000000001" customHeight="1" x14ac:dyDescent="0.5">
      <c r="A23" s="2">
        <v>16</v>
      </c>
      <c r="B23" s="52" t="s">
        <v>323</v>
      </c>
      <c r="C23" s="7" t="s">
        <v>21</v>
      </c>
      <c r="D23" s="47" t="s">
        <v>65</v>
      </c>
      <c r="E23" s="47" t="s">
        <v>4</v>
      </c>
      <c r="F23" s="16"/>
      <c r="G23" s="17" t="str">
        <f t="shared" si="3"/>
        <v>0</v>
      </c>
      <c r="H23" s="16"/>
      <c r="I23" s="17" t="str">
        <f t="shared" si="4"/>
        <v>0</v>
      </c>
      <c r="J23" s="16"/>
      <c r="K23" s="18" t="str">
        <f t="shared" si="5"/>
        <v>0</v>
      </c>
      <c r="L23" s="19"/>
      <c r="M23" s="18" t="str">
        <f t="shared" si="6"/>
        <v>0</v>
      </c>
      <c r="N23" s="19"/>
      <c r="O23" s="18" t="str">
        <f t="shared" si="7"/>
        <v>0</v>
      </c>
      <c r="P23" s="20"/>
      <c r="Q23" s="18" t="str">
        <f t="shared" si="7"/>
        <v>0</v>
      </c>
      <c r="R23" s="20"/>
      <c r="S23" s="18" t="str">
        <f t="shared" ref="S23:U31" si="21">IF(R23&lt;50,"0",IF(R23&lt;=54,"1",IF(R23&lt;=59,"1.5",IF(R23&lt;=64,"2",IF(R23&lt;=69,"2.5",IF(R23&lt;=74,"3",IF(R23&lt;=79,"3.5",IF(R23&gt;=80,"4"))))))))</f>
        <v>0</v>
      </c>
      <c r="T23" s="19"/>
      <c r="U23" s="18" t="str">
        <f t="shared" si="21"/>
        <v>0</v>
      </c>
      <c r="V23" s="20"/>
      <c r="W23" s="18" t="str">
        <f t="shared" si="7"/>
        <v>0</v>
      </c>
      <c r="X23" s="20"/>
      <c r="Y23" s="18" t="str">
        <f t="shared" si="7"/>
        <v>0</v>
      </c>
      <c r="Z23" s="20"/>
      <c r="AA23" s="18" t="str">
        <f t="shared" si="7"/>
        <v>0</v>
      </c>
      <c r="AB23" s="21">
        <f t="shared" si="8"/>
        <v>0</v>
      </c>
      <c r="AC23" s="21">
        <f t="shared" si="9"/>
        <v>0</v>
      </c>
      <c r="AD23" s="22">
        <f t="shared" si="2"/>
        <v>1</v>
      </c>
    </row>
    <row r="24" spans="1:30" ht="17.100000000000001" customHeight="1" x14ac:dyDescent="0.5">
      <c r="A24" s="2">
        <v>17</v>
      </c>
      <c r="B24" s="52" t="s">
        <v>324</v>
      </c>
      <c r="C24" s="7" t="s">
        <v>21</v>
      </c>
      <c r="D24" s="47" t="s">
        <v>107</v>
      </c>
      <c r="E24" s="47" t="s">
        <v>6</v>
      </c>
      <c r="F24" s="16"/>
      <c r="G24" s="17" t="str">
        <f t="shared" si="3"/>
        <v>0</v>
      </c>
      <c r="H24" s="16"/>
      <c r="I24" s="17" t="str">
        <f t="shared" si="4"/>
        <v>0</v>
      </c>
      <c r="J24" s="16"/>
      <c r="K24" s="18" t="str">
        <f t="shared" si="5"/>
        <v>0</v>
      </c>
      <c r="L24" s="19"/>
      <c r="M24" s="18" t="str">
        <f t="shared" si="6"/>
        <v>0</v>
      </c>
      <c r="N24" s="19"/>
      <c r="O24" s="18" t="str">
        <f t="shared" ref="O24:W31" si="22">IF(N24&lt;50,"0",IF(N24&lt;=54,"1",IF(N24&lt;=59,"1.5",IF(N24&lt;=64,"2",IF(N24&lt;=69,"2.5",IF(N24&lt;=74,"3",IF(N24&lt;=79,"3.5",IF(N24&gt;=80,"4"))))))))</f>
        <v>0</v>
      </c>
      <c r="P24" s="20"/>
      <c r="Q24" s="18" t="str">
        <f t="shared" si="22"/>
        <v>0</v>
      </c>
      <c r="R24" s="20"/>
      <c r="S24" s="18" t="str">
        <f t="shared" si="21"/>
        <v>0</v>
      </c>
      <c r="T24" s="19"/>
      <c r="U24" s="18" t="str">
        <f t="shared" si="21"/>
        <v>0</v>
      </c>
      <c r="V24" s="20"/>
      <c r="W24" s="18" t="str">
        <f t="shared" si="22"/>
        <v>0</v>
      </c>
      <c r="X24" s="20"/>
      <c r="Y24" s="18" t="str">
        <f t="shared" ref="Q24:AA31" si="23">IF(X24&lt;50,"0",IF(X24&lt;=54,"1",IF(X24&lt;=59,"1.5",IF(X24&lt;=64,"2",IF(X24&lt;=69,"2.5",IF(X24&lt;=74,"3",IF(X24&lt;=79,"3.5",IF(X24&gt;=80,"4"))))))))</f>
        <v>0</v>
      </c>
      <c r="Z24" s="20"/>
      <c r="AA24" s="18" t="str">
        <f t="shared" si="23"/>
        <v>0</v>
      </c>
      <c r="AB24" s="21">
        <f t="shared" si="8"/>
        <v>0</v>
      </c>
      <c r="AC24" s="21">
        <f t="shared" si="9"/>
        <v>0</v>
      </c>
      <c r="AD24" s="22">
        <f t="shared" si="2"/>
        <v>1</v>
      </c>
    </row>
    <row r="25" spans="1:30" ht="17.100000000000001" customHeight="1" x14ac:dyDescent="0.5">
      <c r="A25" s="2">
        <v>18</v>
      </c>
      <c r="B25" s="52" t="s">
        <v>325</v>
      </c>
      <c r="C25" s="7" t="s">
        <v>21</v>
      </c>
      <c r="D25" s="47" t="s">
        <v>108</v>
      </c>
      <c r="E25" s="47" t="s">
        <v>8</v>
      </c>
      <c r="F25" s="16"/>
      <c r="G25" s="17" t="str">
        <f t="shared" si="3"/>
        <v>0</v>
      </c>
      <c r="H25" s="16"/>
      <c r="I25" s="17" t="str">
        <f t="shared" si="4"/>
        <v>0</v>
      </c>
      <c r="J25" s="16"/>
      <c r="K25" s="18" t="str">
        <f t="shared" si="5"/>
        <v>0</v>
      </c>
      <c r="L25" s="19"/>
      <c r="M25" s="18" t="str">
        <f t="shared" si="6"/>
        <v>0</v>
      </c>
      <c r="N25" s="19"/>
      <c r="O25" s="18" t="str">
        <f t="shared" si="22"/>
        <v>0</v>
      </c>
      <c r="P25" s="20"/>
      <c r="Q25" s="18" t="str">
        <f t="shared" si="23"/>
        <v>0</v>
      </c>
      <c r="R25" s="20"/>
      <c r="S25" s="18" t="str">
        <f t="shared" si="21"/>
        <v>0</v>
      </c>
      <c r="T25" s="19"/>
      <c r="U25" s="18" t="str">
        <f t="shared" si="21"/>
        <v>0</v>
      </c>
      <c r="V25" s="20"/>
      <c r="W25" s="18" t="str">
        <f t="shared" si="23"/>
        <v>0</v>
      </c>
      <c r="X25" s="20"/>
      <c r="Y25" s="18" t="str">
        <f t="shared" si="23"/>
        <v>0</v>
      </c>
      <c r="Z25" s="20"/>
      <c r="AA25" s="18" t="str">
        <f t="shared" si="23"/>
        <v>0</v>
      </c>
      <c r="AB25" s="21">
        <f t="shared" si="8"/>
        <v>0</v>
      </c>
      <c r="AC25" s="21">
        <f t="shared" si="9"/>
        <v>0</v>
      </c>
      <c r="AD25" s="22">
        <f t="shared" si="2"/>
        <v>1</v>
      </c>
    </row>
    <row r="26" spans="1:30" ht="17.100000000000001" customHeight="1" x14ac:dyDescent="0.5">
      <c r="A26" s="2">
        <v>19</v>
      </c>
      <c r="B26" s="52" t="s">
        <v>326</v>
      </c>
      <c r="C26" s="7" t="s">
        <v>0</v>
      </c>
      <c r="D26" s="47" t="s">
        <v>109</v>
      </c>
      <c r="E26" s="47" t="s">
        <v>110</v>
      </c>
      <c r="F26" s="16"/>
      <c r="G26" s="17" t="str">
        <f t="shared" si="3"/>
        <v>0</v>
      </c>
      <c r="H26" s="16"/>
      <c r="I26" s="17" t="str">
        <f t="shared" si="4"/>
        <v>0</v>
      </c>
      <c r="J26" s="16"/>
      <c r="K26" s="18" t="str">
        <f t="shared" si="5"/>
        <v>0</v>
      </c>
      <c r="L26" s="19"/>
      <c r="M26" s="18" t="str">
        <f t="shared" si="6"/>
        <v>0</v>
      </c>
      <c r="N26" s="19"/>
      <c r="O26" s="18" t="str">
        <f t="shared" si="22"/>
        <v>0</v>
      </c>
      <c r="P26" s="20"/>
      <c r="Q26" s="18" t="str">
        <f t="shared" si="23"/>
        <v>0</v>
      </c>
      <c r="R26" s="20"/>
      <c r="S26" s="18" t="str">
        <f t="shared" si="21"/>
        <v>0</v>
      </c>
      <c r="T26" s="19"/>
      <c r="U26" s="18" t="str">
        <f t="shared" si="21"/>
        <v>0</v>
      </c>
      <c r="V26" s="20"/>
      <c r="W26" s="18" t="str">
        <f t="shared" si="23"/>
        <v>0</v>
      </c>
      <c r="X26" s="20"/>
      <c r="Y26" s="18" t="str">
        <f t="shared" si="23"/>
        <v>0</v>
      </c>
      <c r="Z26" s="20"/>
      <c r="AA26" s="18" t="str">
        <f t="shared" si="23"/>
        <v>0</v>
      </c>
      <c r="AB26" s="21">
        <f t="shared" si="8"/>
        <v>0</v>
      </c>
      <c r="AC26" s="21">
        <f t="shared" si="9"/>
        <v>0</v>
      </c>
      <c r="AD26" s="22">
        <f t="shared" si="2"/>
        <v>1</v>
      </c>
    </row>
    <row r="27" spans="1:30" ht="18.75" customHeight="1" x14ac:dyDescent="0.5">
      <c r="A27" s="2">
        <v>20</v>
      </c>
      <c r="B27" s="52" t="s">
        <v>327</v>
      </c>
      <c r="C27" s="7" t="s">
        <v>21</v>
      </c>
      <c r="D27" s="47" t="s">
        <v>328</v>
      </c>
      <c r="E27" s="47" t="s">
        <v>8</v>
      </c>
      <c r="F27" s="16"/>
      <c r="G27" s="17" t="str">
        <f t="shared" si="3"/>
        <v>0</v>
      </c>
      <c r="H27" s="27"/>
      <c r="I27" s="17" t="str">
        <f t="shared" si="4"/>
        <v>0</v>
      </c>
      <c r="J27" s="27"/>
      <c r="K27" s="18" t="str">
        <f t="shared" si="5"/>
        <v>0</v>
      </c>
      <c r="L27" s="27"/>
      <c r="M27" s="18" t="str">
        <f t="shared" si="6"/>
        <v>0</v>
      </c>
      <c r="N27" s="19"/>
      <c r="O27" s="18" t="str">
        <f t="shared" si="22"/>
        <v>0</v>
      </c>
      <c r="P27" s="20"/>
      <c r="Q27" s="18" t="str">
        <f t="shared" si="23"/>
        <v>0</v>
      </c>
      <c r="R27" s="20"/>
      <c r="S27" s="18" t="str">
        <f t="shared" si="21"/>
        <v>0</v>
      </c>
      <c r="T27" s="19"/>
      <c r="U27" s="18" t="str">
        <f t="shared" si="21"/>
        <v>0</v>
      </c>
      <c r="V27" s="20"/>
      <c r="W27" s="18" t="str">
        <f t="shared" si="23"/>
        <v>0</v>
      </c>
      <c r="X27" s="20"/>
      <c r="Y27" s="18" t="str">
        <f t="shared" si="23"/>
        <v>0</v>
      </c>
      <c r="Z27" s="20"/>
      <c r="AA27" s="18" t="str">
        <f t="shared" si="23"/>
        <v>0</v>
      </c>
      <c r="AB27" s="21">
        <f t="shared" si="8"/>
        <v>0</v>
      </c>
      <c r="AC27" s="21">
        <f t="shared" si="9"/>
        <v>0</v>
      </c>
      <c r="AD27" s="22">
        <f t="shared" si="2"/>
        <v>1</v>
      </c>
    </row>
    <row r="28" spans="1:30" x14ac:dyDescent="0.5">
      <c r="A28" s="2">
        <v>21</v>
      </c>
      <c r="B28" s="54" t="s">
        <v>329</v>
      </c>
      <c r="C28" s="7" t="s">
        <v>0</v>
      </c>
      <c r="D28" s="47" t="s">
        <v>111</v>
      </c>
      <c r="E28" s="47" t="s">
        <v>112</v>
      </c>
      <c r="F28" s="16"/>
      <c r="G28" s="17" t="str">
        <f t="shared" si="3"/>
        <v>0</v>
      </c>
      <c r="H28" s="27"/>
      <c r="I28" s="17" t="str">
        <f t="shared" si="4"/>
        <v>0</v>
      </c>
      <c r="J28" s="27"/>
      <c r="K28" s="18" t="str">
        <f t="shared" si="5"/>
        <v>0</v>
      </c>
      <c r="L28" s="27"/>
      <c r="M28" s="18" t="str">
        <f t="shared" si="6"/>
        <v>0</v>
      </c>
      <c r="N28" s="19"/>
      <c r="O28" s="18" t="str">
        <f t="shared" si="22"/>
        <v>0</v>
      </c>
      <c r="P28" s="20"/>
      <c r="Q28" s="18" t="str">
        <f t="shared" si="23"/>
        <v>0</v>
      </c>
      <c r="R28" s="20"/>
      <c r="S28" s="18" t="str">
        <f t="shared" si="21"/>
        <v>0</v>
      </c>
      <c r="T28" s="19"/>
      <c r="U28" s="18" t="str">
        <f t="shared" si="21"/>
        <v>0</v>
      </c>
      <c r="V28" s="20"/>
      <c r="W28" s="18" t="str">
        <f t="shared" si="23"/>
        <v>0</v>
      </c>
      <c r="X28" s="20"/>
      <c r="Y28" s="18" t="str">
        <f t="shared" si="23"/>
        <v>0</v>
      </c>
      <c r="Z28" s="20"/>
      <c r="AA28" s="18" t="str">
        <f t="shared" si="23"/>
        <v>0</v>
      </c>
      <c r="AB28" s="21">
        <f t="shared" si="8"/>
        <v>0</v>
      </c>
      <c r="AC28" s="21">
        <f t="shared" si="9"/>
        <v>0</v>
      </c>
      <c r="AD28" s="22">
        <f t="shared" si="2"/>
        <v>1</v>
      </c>
    </row>
    <row r="29" spans="1:30" x14ac:dyDescent="0.5">
      <c r="A29" s="2">
        <v>22</v>
      </c>
      <c r="B29" s="52" t="s">
        <v>330</v>
      </c>
      <c r="C29" s="45" t="s">
        <v>21</v>
      </c>
      <c r="D29" s="47" t="s">
        <v>113</v>
      </c>
      <c r="E29" s="47" t="s">
        <v>16</v>
      </c>
      <c r="F29" s="16"/>
      <c r="G29" s="17" t="str">
        <f t="shared" si="3"/>
        <v>0</v>
      </c>
      <c r="H29" s="27"/>
      <c r="I29" s="17" t="str">
        <f t="shared" si="4"/>
        <v>0</v>
      </c>
      <c r="J29" s="27"/>
      <c r="K29" s="18" t="str">
        <f t="shared" si="5"/>
        <v>0</v>
      </c>
      <c r="L29" s="27"/>
      <c r="M29" s="18" t="str">
        <f t="shared" si="6"/>
        <v>0</v>
      </c>
      <c r="N29" s="19"/>
      <c r="O29" s="18" t="str">
        <f t="shared" si="22"/>
        <v>0</v>
      </c>
      <c r="P29" s="20"/>
      <c r="Q29" s="18" t="str">
        <f t="shared" si="23"/>
        <v>0</v>
      </c>
      <c r="R29" s="20"/>
      <c r="S29" s="18" t="str">
        <f t="shared" si="21"/>
        <v>0</v>
      </c>
      <c r="T29" s="19"/>
      <c r="U29" s="18" t="str">
        <f t="shared" si="21"/>
        <v>0</v>
      </c>
      <c r="V29" s="20"/>
      <c r="W29" s="18" t="str">
        <f t="shared" si="23"/>
        <v>0</v>
      </c>
      <c r="X29" s="20"/>
      <c r="Y29" s="18" t="str">
        <f t="shared" si="23"/>
        <v>0</v>
      </c>
      <c r="Z29" s="20"/>
      <c r="AA29" s="18" t="str">
        <f t="shared" si="23"/>
        <v>0</v>
      </c>
      <c r="AB29" s="21">
        <f t="shared" si="8"/>
        <v>0</v>
      </c>
      <c r="AC29" s="21">
        <f t="shared" si="9"/>
        <v>0</v>
      </c>
      <c r="AD29" s="22">
        <f t="shared" si="2"/>
        <v>1</v>
      </c>
    </row>
    <row r="30" spans="1:30" x14ac:dyDescent="0.5">
      <c r="A30" s="2">
        <v>23</v>
      </c>
      <c r="B30" s="55" t="s">
        <v>331</v>
      </c>
      <c r="C30" s="45" t="s">
        <v>21</v>
      </c>
      <c r="D30" s="8" t="s">
        <v>169</v>
      </c>
      <c r="E30" s="8" t="s">
        <v>170</v>
      </c>
      <c r="F30" s="16"/>
      <c r="G30" s="17" t="str">
        <f t="shared" si="3"/>
        <v>0</v>
      </c>
      <c r="H30" s="27"/>
      <c r="I30" s="17" t="str">
        <f t="shared" si="4"/>
        <v>0</v>
      </c>
      <c r="J30" s="27"/>
      <c r="K30" s="18" t="str">
        <f t="shared" si="5"/>
        <v>0</v>
      </c>
      <c r="L30" s="27"/>
      <c r="M30" s="18" t="str">
        <f t="shared" si="6"/>
        <v>0</v>
      </c>
      <c r="N30" s="19"/>
      <c r="O30" s="18" t="str">
        <f t="shared" si="22"/>
        <v>0</v>
      </c>
      <c r="P30" s="20"/>
      <c r="Q30" s="18" t="str">
        <f t="shared" si="23"/>
        <v>0</v>
      </c>
      <c r="R30" s="20"/>
      <c r="S30" s="18" t="str">
        <f t="shared" si="21"/>
        <v>0</v>
      </c>
      <c r="T30" s="19"/>
      <c r="U30" s="18" t="str">
        <f t="shared" si="21"/>
        <v>0</v>
      </c>
      <c r="V30" s="20"/>
      <c r="W30" s="18" t="str">
        <f t="shared" si="23"/>
        <v>0</v>
      </c>
      <c r="X30" s="20"/>
      <c r="Y30" s="18" t="str">
        <f t="shared" si="23"/>
        <v>0</v>
      </c>
      <c r="Z30" s="20"/>
      <c r="AA30" s="18" t="str">
        <f t="shared" si="23"/>
        <v>0</v>
      </c>
      <c r="AB30" s="21">
        <f t="shared" si="8"/>
        <v>0</v>
      </c>
      <c r="AC30" s="21">
        <f t="shared" si="9"/>
        <v>0</v>
      </c>
      <c r="AD30" s="22">
        <f t="shared" si="2"/>
        <v>1</v>
      </c>
    </row>
    <row r="31" spans="1:30" x14ac:dyDescent="0.5">
      <c r="A31" s="2">
        <v>24</v>
      </c>
      <c r="B31" s="55" t="s">
        <v>332</v>
      </c>
      <c r="C31" s="45" t="s">
        <v>0</v>
      </c>
      <c r="D31" s="8" t="s">
        <v>333</v>
      </c>
      <c r="E31" s="8" t="s">
        <v>8</v>
      </c>
      <c r="F31" s="16"/>
      <c r="G31" s="17" t="str">
        <f t="shared" si="3"/>
        <v>0</v>
      </c>
      <c r="H31" s="27"/>
      <c r="I31" s="17" t="str">
        <f t="shared" si="4"/>
        <v>0</v>
      </c>
      <c r="J31" s="27"/>
      <c r="K31" s="18" t="str">
        <f t="shared" si="5"/>
        <v>0</v>
      </c>
      <c r="L31" s="27"/>
      <c r="M31" s="18" t="str">
        <f t="shared" si="6"/>
        <v>0</v>
      </c>
      <c r="N31" s="19"/>
      <c r="O31" s="18" t="str">
        <f t="shared" si="22"/>
        <v>0</v>
      </c>
      <c r="P31" s="20"/>
      <c r="Q31" s="18" t="str">
        <f t="shared" si="23"/>
        <v>0</v>
      </c>
      <c r="R31" s="20"/>
      <c r="S31" s="18" t="str">
        <f t="shared" si="21"/>
        <v>0</v>
      </c>
      <c r="T31" s="19"/>
      <c r="U31" s="18" t="str">
        <f t="shared" si="21"/>
        <v>0</v>
      </c>
      <c r="V31" s="20"/>
      <c r="W31" s="18" t="str">
        <f t="shared" si="23"/>
        <v>0</v>
      </c>
      <c r="X31" s="20"/>
      <c r="Y31" s="18" t="str">
        <f t="shared" si="23"/>
        <v>0</v>
      </c>
      <c r="Z31" s="20"/>
      <c r="AA31" s="18" t="str">
        <f t="shared" si="23"/>
        <v>0</v>
      </c>
      <c r="AB31" s="21">
        <f t="shared" si="8"/>
        <v>0</v>
      </c>
      <c r="AC31" s="21">
        <f t="shared" si="9"/>
        <v>0</v>
      </c>
      <c r="AD31" s="22">
        <f t="shared" si="2"/>
        <v>1</v>
      </c>
    </row>
    <row r="32" spans="1:30" x14ac:dyDescent="0.5">
      <c r="A32" s="28"/>
      <c r="B32" s="29"/>
      <c r="C32" s="30"/>
      <c r="D32" s="31"/>
      <c r="E32" s="31"/>
      <c r="F32" s="32"/>
      <c r="G32" s="32"/>
      <c r="H32" s="33"/>
      <c r="I32" s="32"/>
      <c r="J32" s="33"/>
      <c r="K32" s="34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0" x14ac:dyDescent="0.5">
      <c r="A33" s="83" t="s">
        <v>198</v>
      </c>
      <c r="B33" s="83"/>
      <c r="C33" s="83"/>
      <c r="D33" s="83"/>
      <c r="E33" s="83"/>
      <c r="F33" s="19">
        <f>MAX(F8:F31)</f>
        <v>0</v>
      </c>
      <c r="G33" s="74"/>
      <c r="H33" s="19">
        <f>MAX(H8:H31)</f>
        <v>0</v>
      </c>
      <c r="I33" s="74"/>
      <c r="J33" s="19">
        <f>MAX(J8:J31)</f>
        <v>0</v>
      </c>
      <c r="K33" s="74"/>
      <c r="L33" s="19">
        <f>MAX(L8:L31)</f>
        <v>0</v>
      </c>
      <c r="M33" s="74"/>
      <c r="N33" s="19">
        <f>MAX(N8:N31)</f>
        <v>0</v>
      </c>
      <c r="O33" s="74"/>
      <c r="P33" s="19">
        <f>MAX(P8:P31)</f>
        <v>0</v>
      </c>
      <c r="Q33" s="74"/>
      <c r="R33" s="19">
        <f>MAX(R8:R31)</f>
        <v>0</v>
      </c>
      <c r="S33" s="74"/>
      <c r="T33" s="19">
        <f>MAX(T8:T31)</f>
        <v>0</v>
      </c>
      <c r="U33" s="74"/>
      <c r="V33" s="19">
        <f>MAX(V8:V31)</f>
        <v>0</v>
      </c>
      <c r="W33" s="74"/>
      <c r="X33" s="19">
        <f>MAX(X8:X31)</f>
        <v>0</v>
      </c>
      <c r="Y33" s="74"/>
      <c r="Z33" s="19">
        <f>MAX(Z8:Z31)</f>
        <v>0</v>
      </c>
      <c r="AA33" s="74"/>
      <c r="AB33" s="77"/>
      <c r="AC33" s="77"/>
      <c r="AD33" s="78"/>
    </row>
    <row r="34" spans="1:30" x14ac:dyDescent="0.5">
      <c r="A34" s="83" t="s">
        <v>199</v>
      </c>
      <c r="B34" s="83"/>
      <c r="C34" s="83"/>
      <c r="D34" s="83"/>
      <c r="E34" s="83"/>
      <c r="F34" s="19">
        <f>MIN(F8:F31)</f>
        <v>0</v>
      </c>
      <c r="G34" s="75"/>
      <c r="H34" s="19">
        <f>MIN(H8:H31)</f>
        <v>0</v>
      </c>
      <c r="I34" s="75"/>
      <c r="J34" s="19">
        <f>MIN(J8:J31)</f>
        <v>0</v>
      </c>
      <c r="K34" s="75"/>
      <c r="L34" s="19">
        <f>MIN(L8:L31)</f>
        <v>0</v>
      </c>
      <c r="M34" s="75"/>
      <c r="N34" s="19">
        <f>MIN(N8:N31)</f>
        <v>0</v>
      </c>
      <c r="O34" s="75"/>
      <c r="P34" s="19">
        <f>MIN(P8:P31)</f>
        <v>0</v>
      </c>
      <c r="Q34" s="75"/>
      <c r="R34" s="19">
        <f>MIN(R8:R31)</f>
        <v>0</v>
      </c>
      <c r="S34" s="75"/>
      <c r="T34" s="19">
        <f>MIN(T8:T31)</f>
        <v>0</v>
      </c>
      <c r="U34" s="75"/>
      <c r="V34" s="19">
        <f>MIN(V8:V31)</f>
        <v>0</v>
      </c>
      <c r="W34" s="75"/>
      <c r="X34" s="19">
        <f>MIN(X8:X31)</f>
        <v>0</v>
      </c>
      <c r="Y34" s="75"/>
      <c r="Z34" s="19">
        <f>MIN(Z8:Z31)</f>
        <v>0</v>
      </c>
      <c r="AA34" s="75"/>
      <c r="AB34" s="79"/>
      <c r="AC34" s="79"/>
      <c r="AD34" s="80"/>
    </row>
    <row r="35" spans="1:30" x14ac:dyDescent="0.5">
      <c r="A35" s="83" t="s">
        <v>200</v>
      </c>
      <c r="B35" s="83"/>
      <c r="C35" s="83"/>
      <c r="D35" s="83"/>
      <c r="E35" s="83"/>
      <c r="F35" s="35" t="e">
        <f>AVERAGE(F8:F31)</f>
        <v>#DIV/0!</v>
      </c>
      <c r="G35" s="75"/>
      <c r="H35" s="35" t="e">
        <f>AVERAGE(H8:H31)</f>
        <v>#DIV/0!</v>
      </c>
      <c r="I35" s="75"/>
      <c r="J35" s="35" t="e">
        <f>AVERAGE(J8:J31)</f>
        <v>#DIV/0!</v>
      </c>
      <c r="K35" s="75"/>
      <c r="L35" s="35" t="e">
        <f>AVERAGE(L8:L31)</f>
        <v>#DIV/0!</v>
      </c>
      <c r="M35" s="75"/>
      <c r="N35" s="35" t="e">
        <f>AVERAGE(N8:N31)</f>
        <v>#DIV/0!</v>
      </c>
      <c r="O35" s="75"/>
      <c r="P35" s="35" t="e">
        <f>AVERAGE(P8:P31)</f>
        <v>#DIV/0!</v>
      </c>
      <c r="Q35" s="75"/>
      <c r="R35" s="35" t="e">
        <f>AVERAGE(R8:R31)</f>
        <v>#DIV/0!</v>
      </c>
      <c r="S35" s="75"/>
      <c r="T35" s="35" t="e">
        <f>AVERAGE(T8:T31)</f>
        <v>#DIV/0!</v>
      </c>
      <c r="U35" s="75"/>
      <c r="V35" s="35" t="e">
        <f>AVERAGE(V8:V31)</f>
        <v>#DIV/0!</v>
      </c>
      <c r="W35" s="75"/>
      <c r="X35" s="35" t="e">
        <f>AVERAGE(X8:X31)</f>
        <v>#DIV/0!</v>
      </c>
      <c r="Y35" s="75"/>
      <c r="Z35" s="35" t="e">
        <f>AVERAGE(Z8:Z31)</f>
        <v>#DIV/0!</v>
      </c>
      <c r="AA35" s="75"/>
      <c r="AB35" s="79"/>
      <c r="AC35" s="79"/>
      <c r="AD35" s="80"/>
    </row>
    <row r="36" spans="1:30" x14ac:dyDescent="0.5">
      <c r="A36" s="83" t="s">
        <v>201</v>
      </c>
      <c r="B36" s="83"/>
      <c r="C36" s="83"/>
      <c r="D36" s="83"/>
      <c r="E36" s="83"/>
      <c r="F36" s="35" t="e">
        <f>STDEV(F8:F31)</f>
        <v>#DIV/0!</v>
      </c>
      <c r="G36" s="76"/>
      <c r="H36" s="35" t="e">
        <f>STDEV(H8:H31)</f>
        <v>#DIV/0!</v>
      </c>
      <c r="I36" s="76"/>
      <c r="J36" s="35" t="e">
        <f>STDEV(J8:J31)</f>
        <v>#DIV/0!</v>
      </c>
      <c r="K36" s="76"/>
      <c r="L36" s="35" t="e">
        <f>STDEV(L8:L31)</f>
        <v>#DIV/0!</v>
      </c>
      <c r="M36" s="76"/>
      <c r="N36" s="35" t="e">
        <f>STDEV(N8:N31)</f>
        <v>#DIV/0!</v>
      </c>
      <c r="O36" s="76"/>
      <c r="P36" s="35" t="e">
        <f>STDEV(P8:P31)</f>
        <v>#DIV/0!</v>
      </c>
      <c r="Q36" s="76"/>
      <c r="R36" s="35" t="e">
        <f>STDEV(R8:R31)</f>
        <v>#DIV/0!</v>
      </c>
      <c r="S36" s="76"/>
      <c r="T36" s="35" t="e">
        <f>STDEV(T8:T31)</f>
        <v>#DIV/0!</v>
      </c>
      <c r="U36" s="76"/>
      <c r="V36" s="35" t="e">
        <f>STDEV(V8:V31)</f>
        <v>#DIV/0!</v>
      </c>
      <c r="W36" s="76"/>
      <c r="X36" s="35" t="e">
        <f>STDEV(X8:X31)</f>
        <v>#DIV/0!</v>
      </c>
      <c r="Y36" s="76"/>
      <c r="Z36" s="35" t="e">
        <f>STDEV(Z8:Z31)</f>
        <v>#DIV/0!</v>
      </c>
      <c r="AA36" s="76"/>
      <c r="AB36" s="81"/>
      <c r="AC36" s="81"/>
      <c r="AD36" s="82"/>
    </row>
    <row r="37" spans="1:30" x14ac:dyDescent="0.5">
      <c r="A37" s="36"/>
      <c r="B37" s="36"/>
      <c r="C37" s="36"/>
      <c r="D37" s="36"/>
      <c r="E37" s="36"/>
    </row>
    <row r="38" spans="1:30" x14ac:dyDescent="0.5">
      <c r="C38" s="73" t="s">
        <v>197</v>
      </c>
      <c r="D38" s="73"/>
      <c r="E38" s="73"/>
      <c r="F38" s="73"/>
      <c r="G38" s="73"/>
      <c r="H38" s="73"/>
      <c r="I38" s="73"/>
      <c r="J38" s="40"/>
    </row>
    <row r="39" spans="1:30" x14ac:dyDescent="0.5">
      <c r="C39" s="73" t="s">
        <v>194</v>
      </c>
      <c r="D39" s="73"/>
      <c r="E39" s="73"/>
      <c r="F39" s="69" t="s">
        <v>195</v>
      </c>
      <c r="G39" s="69"/>
      <c r="H39" s="70" t="s">
        <v>196</v>
      </c>
      <c r="I39" s="70"/>
      <c r="J39" s="40"/>
      <c r="N39" s="72"/>
      <c r="O39" s="72"/>
      <c r="P39" s="72"/>
      <c r="Q39" s="72"/>
      <c r="R39" s="72"/>
      <c r="S39" s="72"/>
      <c r="T39" s="72"/>
      <c r="U39" s="72"/>
      <c r="V39" s="72"/>
      <c r="X39" s="72"/>
      <c r="Y39" s="72"/>
      <c r="Z39" s="72"/>
      <c r="AA39" s="72"/>
      <c r="AB39" s="72"/>
      <c r="AC39" s="72"/>
      <c r="AD39" s="72"/>
    </row>
    <row r="40" spans="1:30" x14ac:dyDescent="0.5">
      <c r="C40" s="71" t="s">
        <v>190</v>
      </c>
      <c r="D40" s="71"/>
      <c r="E40" s="71"/>
      <c r="F40" s="69"/>
      <c r="G40" s="69"/>
      <c r="H40" s="70"/>
      <c r="I40" s="70"/>
      <c r="J40" s="40"/>
      <c r="N40" s="72"/>
      <c r="O40" s="72"/>
      <c r="P40" s="72"/>
      <c r="Q40" s="72"/>
      <c r="R40" s="72"/>
      <c r="S40" s="72"/>
      <c r="T40" s="72"/>
      <c r="U40" s="72"/>
      <c r="V40" s="72"/>
      <c r="X40" s="72"/>
      <c r="Y40" s="72"/>
      <c r="Z40" s="72"/>
      <c r="AA40" s="72"/>
      <c r="AB40" s="72"/>
      <c r="AC40" s="72"/>
      <c r="AD40" s="72"/>
    </row>
    <row r="41" spans="1:30" x14ac:dyDescent="0.5">
      <c r="C41" s="71" t="s">
        <v>191</v>
      </c>
      <c r="D41" s="71"/>
      <c r="E41" s="71"/>
      <c r="F41" s="69"/>
      <c r="G41" s="69"/>
      <c r="H41" s="70"/>
      <c r="I41" s="70"/>
      <c r="J41" s="40"/>
      <c r="N41" s="72"/>
      <c r="O41" s="72"/>
      <c r="P41" s="72"/>
      <c r="Q41" s="72"/>
      <c r="R41" s="72"/>
      <c r="S41" s="72"/>
      <c r="T41" s="72"/>
      <c r="U41" s="72"/>
      <c r="V41" s="72"/>
      <c r="X41" s="72"/>
      <c r="Y41" s="72"/>
      <c r="Z41" s="72"/>
      <c r="AA41" s="72"/>
      <c r="AB41" s="72"/>
      <c r="AC41" s="72"/>
      <c r="AD41" s="72"/>
    </row>
    <row r="42" spans="1:30" x14ac:dyDescent="0.5">
      <c r="C42" s="68" t="s">
        <v>192</v>
      </c>
      <c r="D42" s="68"/>
      <c r="E42" s="68"/>
      <c r="F42" s="69"/>
      <c r="G42" s="69"/>
      <c r="H42" s="70"/>
      <c r="I42" s="70"/>
    </row>
    <row r="43" spans="1:30" x14ac:dyDescent="0.5">
      <c r="C43" s="68" t="s">
        <v>193</v>
      </c>
      <c r="D43" s="68"/>
      <c r="E43" s="68"/>
      <c r="F43" s="69"/>
      <c r="G43" s="69"/>
      <c r="H43" s="70"/>
      <c r="I43" s="70"/>
    </row>
  </sheetData>
  <mergeCells count="61">
    <mergeCell ref="A1:AD1"/>
    <mergeCell ref="A2:AD2"/>
    <mergeCell ref="A3:AD3"/>
    <mergeCell ref="A4:AD4"/>
    <mergeCell ref="A5:A6"/>
    <mergeCell ref="B5:B6"/>
    <mergeCell ref="C5:C6"/>
    <mergeCell ref="D5:D6"/>
    <mergeCell ref="E5:E6"/>
    <mergeCell ref="G5:G6"/>
    <mergeCell ref="I5:I6"/>
    <mergeCell ref="K5:K6"/>
    <mergeCell ref="M5:M6"/>
    <mergeCell ref="O5:O6"/>
    <mergeCell ref="Q5:Q6"/>
    <mergeCell ref="AB5:AB6"/>
    <mergeCell ref="AC5:AC6"/>
    <mergeCell ref="AD5:AD6"/>
    <mergeCell ref="S5:S6"/>
    <mergeCell ref="U5:U6"/>
    <mergeCell ref="W5:W6"/>
    <mergeCell ref="Y5:Y6"/>
    <mergeCell ref="AA5:AA6"/>
    <mergeCell ref="AA33:AA36"/>
    <mergeCell ref="AB33:AD36"/>
    <mergeCell ref="A34:E34"/>
    <mergeCell ref="A35:E35"/>
    <mergeCell ref="A36:E36"/>
    <mergeCell ref="Q33:Q36"/>
    <mergeCell ref="S33:S36"/>
    <mergeCell ref="U33:U36"/>
    <mergeCell ref="W33:W36"/>
    <mergeCell ref="Y33:Y36"/>
    <mergeCell ref="O33:O36"/>
    <mergeCell ref="A33:E33"/>
    <mergeCell ref="G33:G36"/>
    <mergeCell ref="I33:I36"/>
    <mergeCell ref="K33:K36"/>
    <mergeCell ref="M33:M36"/>
    <mergeCell ref="C38:I38"/>
    <mergeCell ref="C39:E39"/>
    <mergeCell ref="F39:G39"/>
    <mergeCell ref="H39:I39"/>
    <mergeCell ref="C40:E40"/>
    <mergeCell ref="F40:G40"/>
    <mergeCell ref="H40:I40"/>
    <mergeCell ref="X40:AD40"/>
    <mergeCell ref="C43:E43"/>
    <mergeCell ref="F43:G43"/>
    <mergeCell ref="H43:I43"/>
    <mergeCell ref="N39:V39"/>
    <mergeCell ref="N40:V40"/>
    <mergeCell ref="N41:V41"/>
    <mergeCell ref="C41:E41"/>
    <mergeCell ref="F41:G41"/>
    <mergeCell ref="H41:I41"/>
    <mergeCell ref="C42:E42"/>
    <mergeCell ref="F42:G42"/>
    <mergeCell ref="H42:I42"/>
    <mergeCell ref="X41:AD41"/>
    <mergeCell ref="X39:AD39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opLeftCell="A4" workbookViewId="0">
      <selection activeCell="AB19" sqref="AB19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43" customWidth="1"/>
    <col min="11" max="13" width="3.375" style="46" customWidth="1"/>
    <col min="14" max="36" width="3.375" style="43" customWidth="1"/>
    <col min="37" max="16384" width="9" style="12"/>
  </cols>
  <sheetData>
    <row r="1" spans="1:36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</row>
    <row r="3" spans="1:36" x14ac:dyDescent="0.5">
      <c r="A3" s="92" t="s">
        <v>518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</row>
    <row r="4" spans="1:36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1:36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202</v>
      </c>
      <c r="U5" s="84" t="s">
        <v>175</v>
      </c>
      <c r="V5" s="10" t="s">
        <v>184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11" t="s">
        <v>203</v>
      </c>
      <c r="AC5" s="84" t="s">
        <v>175</v>
      </c>
      <c r="AD5" s="11" t="s">
        <v>204</v>
      </c>
      <c r="AE5" s="84" t="s">
        <v>175</v>
      </c>
      <c r="AF5" s="11" t="s">
        <v>206</v>
      </c>
      <c r="AG5" s="84" t="s">
        <v>175</v>
      </c>
      <c r="AH5" s="86" t="s">
        <v>187</v>
      </c>
      <c r="AI5" s="86" t="s">
        <v>188</v>
      </c>
      <c r="AJ5" s="88" t="s">
        <v>189</v>
      </c>
    </row>
    <row r="6" spans="1:36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11" t="s">
        <v>176</v>
      </c>
      <c r="AC6" s="85"/>
      <c r="AD6" s="11" t="s">
        <v>176</v>
      </c>
      <c r="AE6" s="85"/>
      <c r="AF6" s="11" t="s">
        <v>205</v>
      </c>
      <c r="AG6" s="85"/>
      <c r="AH6" s="87"/>
      <c r="AI6" s="87"/>
      <c r="AJ6" s="89"/>
    </row>
    <row r="7" spans="1:36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ht="17.100000000000001" customHeight="1" x14ac:dyDescent="0.5">
      <c r="A8" s="2">
        <v>1</v>
      </c>
      <c r="B8" s="52" t="s">
        <v>284</v>
      </c>
      <c r="C8" s="7" t="s">
        <v>0</v>
      </c>
      <c r="D8" s="47" t="s">
        <v>114</v>
      </c>
      <c r="E8" s="47" t="s">
        <v>8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41" t="str">
        <f>IF(J8&lt;50,"0",IF(J8&lt;=54,"1",IF(J8&lt;=59,"1.5",IF(J8&lt;=64,"2",IF(J8&lt;=69,"2.5",IF(J8&lt;=74,"3",IF(J8&lt;=79,"3.5",IF(J8&gt;=80,"4"))))))))</f>
        <v>0</v>
      </c>
      <c r="L8" s="19"/>
      <c r="M8" s="41" t="str">
        <f>IF(L8&lt;50,"0",IF(L8&lt;=54,"1",IF(L8&lt;=59,"1.5",IF(L8&lt;=64,"2",IF(L8&lt;=69,"2.5",IF(L8&lt;=74,"3",IF(L8&lt;=79,"3.5",IF(L8&gt;=80,"4"))))))))</f>
        <v>0</v>
      </c>
      <c r="N8" s="19"/>
      <c r="O8" s="41" t="str">
        <f>IF(N8&lt;50,"0",IF(N8&lt;=54,"1",IF(N8&lt;=59,"1.5",IF(N8&lt;=64,"2",IF(N8&lt;=69,"2.5",IF(N8&lt;=74,"3",IF(N8&lt;=79,"3.5",IF(N8&gt;=80,"4"))))))))</f>
        <v>0</v>
      </c>
      <c r="P8" s="20"/>
      <c r="Q8" s="41" t="str">
        <f t="shared" ref="Q8:AA8" si="0">IF(P8&lt;50,"0",IF(P8&lt;=54,"1",IF(P8&lt;=59,"1.5",IF(P8&lt;=64,"2",IF(P8&lt;=69,"2.5",IF(P8&lt;=74,"3",IF(P8&lt;=79,"3.5",IF(P8&gt;=80,"4"))))))))</f>
        <v>0</v>
      </c>
      <c r="R8" s="20"/>
      <c r="S8" s="41" t="str">
        <f t="shared" si="0"/>
        <v>0</v>
      </c>
      <c r="T8" s="19"/>
      <c r="U8" s="41" t="str">
        <f t="shared" ref="U8" si="1">IF(T8&lt;50,"0",IF(T8&lt;=54,"1",IF(T8&lt;=59,"1.5",IF(T8&lt;=64,"2",IF(T8&lt;=69,"2.5",IF(T8&lt;=74,"3",IF(T8&lt;=79,"3.5",IF(T8&gt;=80,"4"))))))))</f>
        <v>0</v>
      </c>
      <c r="V8" s="20">
        <v>58</v>
      </c>
      <c r="W8" s="41" t="str">
        <f t="shared" si="0"/>
        <v>1.5</v>
      </c>
      <c r="X8" s="20"/>
      <c r="Y8" s="41" t="str">
        <f t="shared" si="0"/>
        <v>0</v>
      </c>
      <c r="Z8" s="20"/>
      <c r="AA8" s="41" t="str">
        <f t="shared" si="0"/>
        <v>0</v>
      </c>
      <c r="AB8" s="19"/>
      <c r="AC8" s="41" t="str">
        <f t="shared" ref="AC8:AE23" si="2">IF(AB8&lt;50,"0",IF(AB8&lt;=54,"1",IF(AB8&lt;=59,"1.5",IF(AB8&lt;=64,"2",IF(AB8&lt;=69,"2.5",IF(AB8&lt;=74,"3",IF(AB8&lt;=79,"3.5",IF(AB8&gt;=80,"4"))))))))</f>
        <v>0</v>
      </c>
      <c r="AD8" s="19"/>
      <c r="AE8" s="41" t="str">
        <f t="shared" si="2"/>
        <v>0</v>
      </c>
      <c r="AF8" s="20"/>
      <c r="AG8" s="41" t="str">
        <f t="shared" ref="S8:AG23" si="3">IF(AF8&lt;50,"0",IF(AF8&lt;=54,"1",IF(AF8&lt;=59,"1.5",IF(AF8&lt;=64,"2",IF(AF8&lt;=69,"2.5",IF(AF8&lt;=74,"3",IF(AF8&lt;=79,"3.5",IF(AF8&gt;=80,"4"))))))))</f>
        <v>0</v>
      </c>
      <c r="AH8" s="42">
        <f>AF8+AD8+AB8+Z8+X8+V8+T8+R8+P8+N8+L8+J8+H8+F8</f>
        <v>58</v>
      </c>
      <c r="AI8" s="42">
        <f>(AH8*100)/1400</f>
        <v>4.1428571428571432</v>
      </c>
      <c r="AJ8" s="22">
        <f t="shared" ref="AJ8:AJ23" si="4">RANK(AH8,AH$8:AH$27,0)</f>
        <v>13</v>
      </c>
    </row>
    <row r="9" spans="1:36" ht="17.100000000000001" customHeight="1" x14ac:dyDescent="0.5">
      <c r="A9" s="2">
        <v>2</v>
      </c>
      <c r="B9" s="52" t="s">
        <v>285</v>
      </c>
      <c r="C9" s="7" t="s">
        <v>0</v>
      </c>
      <c r="D9" s="47" t="s">
        <v>115</v>
      </c>
      <c r="E9" s="47" t="s">
        <v>13</v>
      </c>
      <c r="F9" s="16"/>
      <c r="G9" s="17" t="str">
        <f t="shared" ref="G9:G23" si="5">IF(F9&lt;50,"0",IF(F9&lt;=54,"1",IF(F9&lt;=59,"1.5",IF(F9&lt;=64,"2",IF(F9&lt;=69,"2.5",IF(F9&lt;=74,"3",IF(F9&lt;=79,"3.5",IF(F9&gt;=80,"4"))))))))</f>
        <v>0</v>
      </c>
      <c r="H9" s="16"/>
      <c r="I9" s="17" t="str">
        <f t="shared" ref="I9:I23" si="6">IF(H9&lt;49,"0",IF(H9&lt;=54,"1",IF(H9&lt;=59,"1.5",IF(H9&lt;=64,"2",IF(H9&lt;=69,"2.5",IF(H9&lt;=74,"3",IF(H9&lt;=79,"3.5",IF(H9&gt;=80,"4"))))))))</f>
        <v>0</v>
      </c>
      <c r="J9" s="16"/>
      <c r="K9" s="41" t="str">
        <f t="shared" ref="K9:K23" si="7">IF(J9&lt;50,"0",IF(J9&lt;=54,"1",IF(J9&lt;=59,"1.5",IF(J9&lt;=64,"2",IF(J9&lt;=69,"2.5",IF(J9&lt;=74,"3",IF(J9&lt;=79,"3.5",IF(J9&gt;=80,"4"))))))))</f>
        <v>0</v>
      </c>
      <c r="L9" s="19"/>
      <c r="M9" s="41" t="str">
        <f t="shared" ref="M9:M23" si="8">IF(L9&lt;50,"0",IF(L9&lt;=54,"1",IF(L9&lt;=59,"1.5",IF(L9&lt;=64,"2",IF(L9&lt;=69,"2.5",IF(L9&lt;=74,"3",IF(L9&lt;=79,"3.5",IF(L9&gt;=80,"4"))))))))</f>
        <v>0</v>
      </c>
      <c r="N9" s="19"/>
      <c r="O9" s="41" t="str">
        <f t="shared" ref="O9:AA23" si="9">IF(N9&lt;50,"0",IF(N9&lt;=54,"1",IF(N9&lt;=59,"1.5",IF(N9&lt;=64,"2",IF(N9&lt;=69,"2.5",IF(N9&lt;=74,"3",IF(N9&lt;=79,"3.5",IF(N9&gt;=80,"4"))))))))</f>
        <v>0</v>
      </c>
      <c r="P9" s="20"/>
      <c r="Q9" s="41" t="str">
        <f t="shared" si="9"/>
        <v>0</v>
      </c>
      <c r="R9" s="20"/>
      <c r="S9" s="41" t="str">
        <f t="shared" si="3"/>
        <v>0</v>
      </c>
      <c r="T9" s="19"/>
      <c r="U9" s="41" t="str">
        <f t="shared" si="3"/>
        <v>0</v>
      </c>
      <c r="V9" s="20">
        <v>64</v>
      </c>
      <c r="W9" s="41" t="str">
        <f t="shared" si="9"/>
        <v>2</v>
      </c>
      <c r="X9" s="20"/>
      <c r="Y9" s="41" t="str">
        <f t="shared" si="9"/>
        <v>0</v>
      </c>
      <c r="Z9" s="20"/>
      <c r="AA9" s="41" t="str">
        <f t="shared" si="9"/>
        <v>0</v>
      </c>
      <c r="AB9" s="19"/>
      <c r="AC9" s="41" t="str">
        <f t="shared" si="2"/>
        <v>0</v>
      </c>
      <c r="AD9" s="19"/>
      <c r="AE9" s="41" t="str">
        <f t="shared" si="2"/>
        <v>0</v>
      </c>
      <c r="AF9" s="20"/>
      <c r="AG9" s="41" t="str">
        <f t="shared" si="3"/>
        <v>0</v>
      </c>
      <c r="AH9" s="42">
        <f t="shared" ref="AH9:AH23" si="10">AF9+AD9+AB9+Z9+X9+V9+T9+R9+P9+N9+L9+J9+H9+F9</f>
        <v>64</v>
      </c>
      <c r="AI9" s="42">
        <f t="shared" ref="AI9:AI23" si="11">(AH9*100)/1400</f>
        <v>4.5714285714285712</v>
      </c>
      <c r="AJ9" s="22">
        <f t="shared" si="4"/>
        <v>12</v>
      </c>
    </row>
    <row r="10" spans="1:36" ht="17.100000000000001" customHeight="1" x14ac:dyDescent="0.5">
      <c r="A10" s="2">
        <v>3</v>
      </c>
      <c r="B10" s="52" t="s">
        <v>286</v>
      </c>
      <c r="C10" s="7" t="s">
        <v>0</v>
      </c>
      <c r="D10" s="47" t="s">
        <v>116</v>
      </c>
      <c r="E10" s="47" t="s">
        <v>8</v>
      </c>
      <c r="F10" s="16"/>
      <c r="G10" s="17" t="str">
        <f t="shared" si="5"/>
        <v>0</v>
      </c>
      <c r="H10" s="16"/>
      <c r="I10" s="17" t="str">
        <f t="shared" si="6"/>
        <v>0</v>
      </c>
      <c r="J10" s="16"/>
      <c r="K10" s="41" t="str">
        <f t="shared" si="7"/>
        <v>0</v>
      </c>
      <c r="L10" s="19"/>
      <c r="M10" s="41" t="str">
        <f t="shared" si="8"/>
        <v>0</v>
      </c>
      <c r="N10" s="19"/>
      <c r="O10" s="41" t="str">
        <f t="shared" si="9"/>
        <v>0</v>
      </c>
      <c r="P10" s="20"/>
      <c r="Q10" s="41" t="str">
        <f t="shared" si="9"/>
        <v>0</v>
      </c>
      <c r="R10" s="20"/>
      <c r="S10" s="41" t="str">
        <f t="shared" si="3"/>
        <v>0</v>
      </c>
      <c r="T10" s="19"/>
      <c r="U10" s="41" t="str">
        <f t="shared" si="3"/>
        <v>0</v>
      </c>
      <c r="V10" s="20">
        <v>58</v>
      </c>
      <c r="W10" s="41" t="str">
        <f t="shared" si="9"/>
        <v>1.5</v>
      </c>
      <c r="X10" s="20"/>
      <c r="Y10" s="41" t="str">
        <f t="shared" si="9"/>
        <v>0</v>
      </c>
      <c r="Z10" s="20"/>
      <c r="AA10" s="41" t="str">
        <f t="shared" si="9"/>
        <v>0</v>
      </c>
      <c r="AB10" s="19"/>
      <c r="AC10" s="41" t="str">
        <f t="shared" si="2"/>
        <v>0</v>
      </c>
      <c r="AD10" s="19"/>
      <c r="AE10" s="41" t="str">
        <f t="shared" si="2"/>
        <v>0</v>
      </c>
      <c r="AF10" s="20"/>
      <c r="AG10" s="41" t="str">
        <f t="shared" si="3"/>
        <v>0</v>
      </c>
      <c r="AH10" s="42">
        <f t="shared" si="10"/>
        <v>58</v>
      </c>
      <c r="AI10" s="42">
        <f t="shared" si="11"/>
        <v>4.1428571428571432</v>
      </c>
      <c r="AJ10" s="22">
        <f t="shared" si="4"/>
        <v>13</v>
      </c>
    </row>
    <row r="11" spans="1:36" ht="17.100000000000001" customHeight="1" x14ac:dyDescent="0.5">
      <c r="A11" s="2">
        <v>4</v>
      </c>
      <c r="B11" s="52" t="s">
        <v>287</v>
      </c>
      <c r="C11" s="7" t="s">
        <v>21</v>
      </c>
      <c r="D11" s="47" t="s">
        <v>119</v>
      </c>
      <c r="E11" s="47" t="s">
        <v>120</v>
      </c>
      <c r="F11" s="16"/>
      <c r="G11" s="17" t="str">
        <f t="shared" si="5"/>
        <v>0</v>
      </c>
      <c r="H11" s="16"/>
      <c r="I11" s="17" t="str">
        <f t="shared" si="6"/>
        <v>0</v>
      </c>
      <c r="J11" s="16"/>
      <c r="K11" s="41" t="str">
        <f t="shared" si="7"/>
        <v>0</v>
      </c>
      <c r="L11" s="19"/>
      <c r="M11" s="41" t="str">
        <f t="shared" si="8"/>
        <v>0</v>
      </c>
      <c r="N11" s="19"/>
      <c r="O11" s="41" t="str">
        <f t="shared" si="9"/>
        <v>0</v>
      </c>
      <c r="P11" s="20"/>
      <c r="Q11" s="41" t="str">
        <f t="shared" si="9"/>
        <v>0</v>
      </c>
      <c r="R11" s="20"/>
      <c r="S11" s="41" t="str">
        <f t="shared" si="3"/>
        <v>0</v>
      </c>
      <c r="T11" s="19"/>
      <c r="U11" s="41" t="str">
        <f t="shared" si="3"/>
        <v>0</v>
      </c>
      <c r="V11" s="20">
        <v>52</v>
      </c>
      <c r="W11" s="41" t="str">
        <f t="shared" si="9"/>
        <v>1</v>
      </c>
      <c r="X11" s="20"/>
      <c r="Y11" s="41" t="str">
        <f t="shared" si="9"/>
        <v>0</v>
      </c>
      <c r="Z11" s="20"/>
      <c r="AA11" s="41" t="str">
        <f t="shared" si="9"/>
        <v>0</v>
      </c>
      <c r="AB11" s="19"/>
      <c r="AC11" s="41" t="str">
        <f t="shared" si="2"/>
        <v>0</v>
      </c>
      <c r="AD11" s="19"/>
      <c r="AE11" s="41" t="str">
        <f t="shared" si="2"/>
        <v>0</v>
      </c>
      <c r="AF11" s="20"/>
      <c r="AG11" s="41" t="str">
        <f t="shared" si="3"/>
        <v>0</v>
      </c>
      <c r="AH11" s="42">
        <f t="shared" si="10"/>
        <v>52</v>
      </c>
      <c r="AI11" s="42">
        <f t="shared" si="11"/>
        <v>3.7142857142857144</v>
      </c>
      <c r="AJ11" s="22">
        <f t="shared" si="4"/>
        <v>19</v>
      </c>
    </row>
    <row r="12" spans="1:36" ht="17.100000000000001" customHeight="1" x14ac:dyDescent="0.5">
      <c r="A12" s="2">
        <v>5</v>
      </c>
      <c r="B12" s="52" t="s">
        <v>288</v>
      </c>
      <c r="C12" s="7" t="s">
        <v>21</v>
      </c>
      <c r="D12" s="47" t="s">
        <v>76</v>
      </c>
      <c r="E12" s="47" t="s">
        <v>8</v>
      </c>
      <c r="F12" s="16"/>
      <c r="G12" s="17" t="str">
        <f t="shared" si="5"/>
        <v>0</v>
      </c>
      <c r="H12" s="16"/>
      <c r="I12" s="17" t="str">
        <f t="shared" si="6"/>
        <v>0</v>
      </c>
      <c r="J12" s="16"/>
      <c r="K12" s="41" t="str">
        <f t="shared" si="7"/>
        <v>0</v>
      </c>
      <c r="L12" s="19"/>
      <c r="M12" s="41" t="str">
        <f t="shared" si="8"/>
        <v>0</v>
      </c>
      <c r="N12" s="19"/>
      <c r="O12" s="41" t="str">
        <f t="shared" si="9"/>
        <v>0</v>
      </c>
      <c r="P12" s="20"/>
      <c r="Q12" s="41" t="str">
        <f t="shared" si="9"/>
        <v>0</v>
      </c>
      <c r="R12" s="20"/>
      <c r="S12" s="41" t="str">
        <f t="shared" si="3"/>
        <v>0</v>
      </c>
      <c r="T12" s="19"/>
      <c r="U12" s="41" t="str">
        <f t="shared" si="3"/>
        <v>0</v>
      </c>
      <c r="V12" s="20">
        <v>56</v>
      </c>
      <c r="W12" s="41" t="str">
        <f t="shared" si="9"/>
        <v>1.5</v>
      </c>
      <c r="X12" s="20"/>
      <c r="Y12" s="41" t="str">
        <f t="shared" si="9"/>
        <v>0</v>
      </c>
      <c r="Z12" s="20"/>
      <c r="AA12" s="41" t="str">
        <f t="shared" si="9"/>
        <v>0</v>
      </c>
      <c r="AB12" s="19"/>
      <c r="AC12" s="41" t="str">
        <f t="shared" si="2"/>
        <v>0</v>
      </c>
      <c r="AD12" s="19"/>
      <c r="AE12" s="41" t="str">
        <f t="shared" si="2"/>
        <v>0</v>
      </c>
      <c r="AF12" s="20"/>
      <c r="AG12" s="41" t="str">
        <f t="shared" si="3"/>
        <v>0</v>
      </c>
      <c r="AH12" s="42">
        <f t="shared" si="10"/>
        <v>56</v>
      </c>
      <c r="AI12" s="42">
        <f t="shared" si="11"/>
        <v>4</v>
      </c>
      <c r="AJ12" s="22">
        <f t="shared" si="4"/>
        <v>16</v>
      </c>
    </row>
    <row r="13" spans="1:36" ht="17.100000000000001" customHeight="1" x14ac:dyDescent="0.5">
      <c r="A13" s="2">
        <v>6</v>
      </c>
      <c r="B13" s="52" t="s">
        <v>289</v>
      </c>
      <c r="C13" s="7" t="s">
        <v>21</v>
      </c>
      <c r="D13" s="47" t="s">
        <v>121</v>
      </c>
      <c r="E13" s="47" t="s">
        <v>122</v>
      </c>
      <c r="F13" s="16"/>
      <c r="G13" s="17" t="str">
        <f t="shared" si="5"/>
        <v>0</v>
      </c>
      <c r="H13" s="16"/>
      <c r="I13" s="17" t="str">
        <f t="shared" si="6"/>
        <v>0</v>
      </c>
      <c r="J13" s="16"/>
      <c r="K13" s="41" t="str">
        <f t="shared" si="7"/>
        <v>0</v>
      </c>
      <c r="L13" s="19"/>
      <c r="M13" s="41" t="str">
        <f t="shared" si="8"/>
        <v>0</v>
      </c>
      <c r="N13" s="19"/>
      <c r="O13" s="41" t="str">
        <f t="shared" si="9"/>
        <v>0</v>
      </c>
      <c r="P13" s="20"/>
      <c r="Q13" s="41" t="str">
        <f t="shared" si="9"/>
        <v>0</v>
      </c>
      <c r="R13" s="20"/>
      <c r="S13" s="41" t="str">
        <f t="shared" si="3"/>
        <v>0</v>
      </c>
      <c r="T13" s="19"/>
      <c r="U13" s="41" t="str">
        <f t="shared" si="3"/>
        <v>0</v>
      </c>
      <c r="V13" s="20">
        <v>66</v>
      </c>
      <c r="W13" s="41" t="str">
        <f t="shared" si="9"/>
        <v>2.5</v>
      </c>
      <c r="X13" s="20"/>
      <c r="Y13" s="41" t="str">
        <f t="shared" si="9"/>
        <v>0</v>
      </c>
      <c r="Z13" s="20"/>
      <c r="AA13" s="41" t="str">
        <f t="shared" si="9"/>
        <v>0</v>
      </c>
      <c r="AB13" s="19"/>
      <c r="AC13" s="41" t="str">
        <f t="shared" si="2"/>
        <v>0</v>
      </c>
      <c r="AD13" s="19"/>
      <c r="AE13" s="41" t="str">
        <f t="shared" si="2"/>
        <v>0</v>
      </c>
      <c r="AF13" s="20"/>
      <c r="AG13" s="41" t="str">
        <f t="shared" si="3"/>
        <v>0</v>
      </c>
      <c r="AH13" s="42">
        <f t="shared" si="10"/>
        <v>66</v>
      </c>
      <c r="AI13" s="42">
        <f t="shared" si="11"/>
        <v>4.7142857142857144</v>
      </c>
      <c r="AJ13" s="22">
        <f t="shared" si="4"/>
        <v>10</v>
      </c>
    </row>
    <row r="14" spans="1:36" ht="17.100000000000001" customHeight="1" x14ac:dyDescent="0.5">
      <c r="A14" s="2">
        <v>7</v>
      </c>
      <c r="B14" s="52" t="s">
        <v>290</v>
      </c>
      <c r="C14" s="7" t="s">
        <v>21</v>
      </c>
      <c r="D14" s="47" t="s">
        <v>123</v>
      </c>
      <c r="E14" s="47" t="s">
        <v>2</v>
      </c>
      <c r="F14" s="16"/>
      <c r="G14" s="17" t="str">
        <f t="shared" si="5"/>
        <v>0</v>
      </c>
      <c r="H14" s="16"/>
      <c r="I14" s="17" t="str">
        <f t="shared" si="6"/>
        <v>0</v>
      </c>
      <c r="J14" s="16"/>
      <c r="K14" s="41" t="str">
        <f t="shared" si="7"/>
        <v>0</v>
      </c>
      <c r="L14" s="19"/>
      <c r="M14" s="41" t="str">
        <f t="shared" si="8"/>
        <v>0</v>
      </c>
      <c r="N14" s="19"/>
      <c r="O14" s="41" t="str">
        <f t="shared" si="9"/>
        <v>0</v>
      </c>
      <c r="P14" s="20"/>
      <c r="Q14" s="41" t="str">
        <f t="shared" si="9"/>
        <v>0</v>
      </c>
      <c r="R14" s="20"/>
      <c r="S14" s="41" t="str">
        <f t="shared" si="3"/>
        <v>0</v>
      </c>
      <c r="T14" s="19"/>
      <c r="U14" s="41" t="str">
        <f t="shared" si="3"/>
        <v>0</v>
      </c>
      <c r="V14" s="20">
        <v>81</v>
      </c>
      <c r="W14" s="41" t="str">
        <f t="shared" si="9"/>
        <v>4</v>
      </c>
      <c r="X14" s="20"/>
      <c r="Y14" s="41" t="str">
        <f t="shared" si="9"/>
        <v>0</v>
      </c>
      <c r="Z14" s="20"/>
      <c r="AA14" s="41" t="str">
        <f t="shared" si="9"/>
        <v>0</v>
      </c>
      <c r="AB14" s="19"/>
      <c r="AC14" s="41" t="str">
        <f t="shared" si="2"/>
        <v>0</v>
      </c>
      <c r="AD14" s="19"/>
      <c r="AE14" s="41" t="str">
        <f t="shared" si="2"/>
        <v>0</v>
      </c>
      <c r="AF14" s="20"/>
      <c r="AG14" s="41" t="str">
        <f t="shared" si="3"/>
        <v>0</v>
      </c>
      <c r="AH14" s="42">
        <f t="shared" si="10"/>
        <v>81</v>
      </c>
      <c r="AI14" s="42">
        <f t="shared" si="11"/>
        <v>5.7857142857142856</v>
      </c>
      <c r="AJ14" s="22">
        <f t="shared" si="4"/>
        <v>3</v>
      </c>
    </row>
    <row r="15" spans="1:36" ht="17.100000000000001" customHeight="1" x14ac:dyDescent="0.5">
      <c r="A15" s="2">
        <v>8</v>
      </c>
      <c r="B15" s="52" t="s">
        <v>291</v>
      </c>
      <c r="C15" s="7" t="s">
        <v>21</v>
      </c>
      <c r="D15" s="47" t="s">
        <v>124</v>
      </c>
      <c r="E15" s="47" t="s">
        <v>8</v>
      </c>
      <c r="F15" s="16"/>
      <c r="G15" s="17" t="str">
        <f t="shared" si="5"/>
        <v>0</v>
      </c>
      <c r="H15" s="16"/>
      <c r="I15" s="17" t="str">
        <f t="shared" si="6"/>
        <v>0</v>
      </c>
      <c r="J15" s="16"/>
      <c r="K15" s="41" t="str">
        <f t="shared" si="7"/>
        <v>0</v>
      </c>
      <c r="L15" s="19"/>
      <c r="M15" s="41" t="str">
        <f t="shared" si="8"/>
        <v>0</v>
      </c>
      <c r="N15" s="19"/>
      <c r="O15" s="41" t="str">
        <f t="shared" si="9"/>
        <v>0</v>
      </c>
      <c r="P15" s="20"/>
      <c r="Q15" s="41" t="str">
        <f t="shared" si="9"/>
        <v>0</v>
      </c>
      <c r="R15" s="20"/>
      <c r="S15" s="41" t="str">
        <f t="shared" si="3"/>
        <v>0</v>
      </c>
      <c r="T15" s="19"/>
      <c r="U15" s="41" t="str">
        <f t="shared" si="3"/>
        <v>0</v>
      </c>
      <c r="V15" s="20">
        <v>85</v>
      </c>
      <c r="W15" s="41" t="str">
        <f t="shared" si="9"/>
        <v>4</v>
      </c>
      <c r="X15" s="20"/>
      <c r="Y15" s="41" t="str">
        <f t="shared" si="9"/>
        <v>0</v>
      </c>
      <c r="Z15" s="20"/>
      <c r="AA15" s="41" t="str">
        <f t="shared" si="9"/>
        <v>0</v>
      </c>
      <c r="AB15" s="19"/>
      <c r="AC15" s="41" t="str">
        <f t="shared" si="2"/>
        <v>0</v>
      </c>
      <c r="AD15" s="19"/>
      <c r="AE15" s="41" t="str">
        <f t="shared" si="2"/>
        <v>0</v>
      </c>
      <c r="AF15" s="20"/>
      <c r="AG15" s="41" t="str">
        <f t="shared" si="3"/>
        <v>0</v>
      </c>
      <c r="AH15" s="42">
        <f t="shared" si="10"/>
        <v>85</v>
      </c>
      <c r="AI15" s="42">
        <f t="shared" si="11"/>
        <v>6.0714285714285712</v>
      </c>
      <c r="AJ15" s="22">
        <f t="shared" si="4"/>
        <v>2</v>
      </c>
    </row>
    <row r="16" spans="1:36" ht="17.100000000000001" customHeight="1" x14ac:dyDescent="0.5">
      <c r="A16" s="2">
        <v>9</v>
      </c>
      <c r="B16" s="52" t="s">
        <v>292</v>
      </c>
      <c r="C16" s="7" t="s">
        <v>21</v>
      </c>
      <c r="D16" s="47" t="s">
        <v>125</v>
      </c>
      <c r="E16" s="47" t="s">
        <v>8</v>
      </c>
      <c r="F16" s="16"/>
      <c r="G16" s="17" t="str">
        <f t="shared" si="5"/>
        <v>0</v>
      </c>
      <c r="H16" s="16"/>
      <c r="I16" s="17" t="str">
        <f t="shared" si="6"/>
        <v>0</v>
      </c>
      <c r="J16" s="16"/>
      <c r="K16" s="41" t="str">
        <f t="shared" si="7"/>
        <v>0</v>
      </c>
      <c r="L16" s="19"/>
      <c r="M16" s="41" t="str">
        <f t="shared" si="8"/>
        <v>0</v>
      </c>
      <c r="N16" s="19"/>
      <c r="O16" s="41" t="str">
        <f t="shared" si="9"/>
        <v>0</v>
      </c>
      <c r="P16" s="20"/>
      <c r="Q16" s="41" t="str">
        <f t="shared" si="9"/>
        <v>0</v>
      </c>
      <c r="R16" s="20"/>
      <c r="S16" s="41" t="str">
        <f t="shared" si="3"/>
        <v>0</v>
      </c>
      <c r="T16" s="19"/>
      <c r="U16" s="41" t="str">
        <f t="shared" si="3"/>
        <v>0</v>
      </c>
      <c r="V16" s="20">
        <v>72</v>
      </c>
      <c r="W16" s="41" t="str">
        <f t="shared" si="9"/>
        <v>3</v>
      </c>
      <c r="X16" s="20"/>
      <c r="Y16" s="41" t="str">
        <f t="shared" si="9"/>
        <v>0</v>
      </c>
      <c r="Z16" s="20"/>
      <c r="AA16" s="41" t="str">
        <f t="shared" si="9"/>
        <v>0</v>
      </c>
      <c r="AB16" s="19"/>
      <c r="AC16" s="41" t="str">
        <f t="shared" si="2"/>
        <v>0</v>
      </c>
      <c r="AD16" s="19"/>
      <c r="AE16" s="41" t="str">
        <f t="shared" si="2"/>
        <v>0</v>
      </c>
      <c r="AF16" s="20"/>
      <c r="AG16" s="41" t="str">
        <f t="shared" si="3"/>
        <v>0</v>
      </c>
      <c r="AH16" s="42">
        <f t="shared" si="10"/>
        <v>72</v>
      </c>
      <c r="AI16" s="42">
        <f t="shared" si="11"/>
        <v>5.1428571428571432</v>
      </c>
      <c r="AJ16" s="22">
        <f t="shared" si="4"/>
        <v>7</v>
      </c>
    </row>
    <row r="17" spans="1:36" ht="17.100000000000001" customHeight="1" x14ac:dyDescent="0.5">
      <c r="A17" s="2">
        <v>10</v>
      </c>
      <c r="B17" s="52" t="s">
        <v>293</v>
      </c>
      <c r="C17" s="7" t="s">
        <v>21</v>
      </c>
      <c r="D17" s="47" t="s">
        <v>126</v>
      </c>
      <c r="E17" s="47" t="s">
        <v>8</v>
      </c>
      <c r="F17" s="16"/>
      <c r="G17" s="17" t="str">
        <f t="shared" si="5"/>
        <v>0</v>
      </c>
      <c r="H17" s="16"/>
      <c r="I17" s="17" t="str">
        <f t="shared" si="6"/>
        <v>0</v>
      </c>
      <c r="J17" s="16"/>
      <c r="K17" s="41" t="str">
        <f t="shared" si="7"/>
        <v>0</v>
      </c>
      <c r="L17" s="19"/>
      <c r="M17" s="41" t="str">
        <f t="shared" si="8"/>
        <v>0</v>
      </c>
      <c r="N17" s="19"/>
      <c r="O17" s="41" t="str">
        <f t="shared" si="9"/>
        <v>0</v>
      </c>
      <c r="P17" s="20"/>
      <c r="Q17" s="41" t="str">
        <f t="shared" si="9"/>
        <v>0</v>
      </c>
      <c r="R17" s="20"/>
      <c r="S17" s="41" t="str">
        <f t="shared" si="3"/>
        <v>0</v>
      </c>
      <c r="T17" s="19"/>
      <c r="U17" s="41" t="str">
        <f t="shared" si="3"/>
        <v>0</v>
      </c>
      <c r="V17" s="20">
        <v>71</v>
      </c>
      <c r="W17" s="41" t="str">
        <f t="shared" si="9"/>
        <v>3</v>
      </c>
      <c r="X17" s="20"/>
      <c r="Y17" s="41" t="str">
        <f t="shared" si="9"/>
        <v>0</v>
      </c>
      <c r="Z17" s="20"/>
      <c r="AA17" s="41" t="str">
        <f t="shared" si="9"/>
        <v>0</v>
      </c>
      <c r="AB17" s="19"/>
      <c r="AC17" s="41" t="str">
        <f t="shared" si="2"/>
        <v>0</v>
      </c>
      <c r="AD17" s="19"/>
      <c r="AE17" s="41" t="str">
        <f t="shared" si="2"/>
        <v>0</v>
      </c>
      <c r="AF17" s="20"/>
      <c r="AG17" s="41" t="str">
        <f t="shared" si="3"/>
        <v>0</v>
      </c>
      <c r="AH17" s="42">
        <f t="shared" si="10"/>
        <v>71</v>
      </c>
      <c r="AI17" s="42">
        <f t="shared" si="11"/>
        <v>5.0714285714285712</v>
      </c>
      <c r="AJ17" s="22">
        <f t="shared" si="4"/>
        <v>8</v>
      </c>
    </row>
    <row r="18" spans="1:36" ht="17.100000000000001" customHeight="1" x14ac:dyDescent="0.5">
      <c r="A18" s="2">
        <v>11</v>
      </c>
      <c r="B18" s="52" t="s">
        <v>294</v>
      </c>
      <c r="C18" s="7" t="s">
        <v>21</v>
      </c>
      <c r="D18" s="47" t="s">
        <v>88</v>
      </c>
      <c r="E18" s="47" t="s">
        <v>105</v>
      </c>
      <c r="F18" s="16"/>
      <c r="G18" s="17" t="str">
        <f t="shared" si="5"/>
        <v>0</v>
      </c>
      <c r="H18" s="16"/>
      <c r="I18" s="17" t="str">
        <f t="shared" si="6"/>
        <v>0</v>
      </c>
      <c r="J18" s="16"/>
      <c r="K18" s="41" t="str">
        <f t="shared" si="7"/>
        <v>0</v>
      </c>
      <c r="L18" s="19"/>
      <c r="M18" s="41" t="str">
        <f t="shared" si="8"/>
        <v>0</v>
      </c>
      <c r="N18" s="19"/>
      <c r="O18" s="41" t="str">
        <f t="shared" si="9"/>
        <v>0</v>
      </c>
      <c r="P18" s="20"/>
      <c r="Q18" s="41" t="str">
        <f t="shared" si="9"/>
        <v>0</v>
      </c>
      <c r="R18" s="20"/>
      <c r="S18" s="41" t="str">
        <f t="shared" si="3"/>
        <v>0</v>
      </c>
      <c r="T18" s="19"/>
      <c r="U18" s="41" t="str">
        <f t="shared" si="3"/>
        <v>0</v>
      </c>
      <c r="V18" s="20">
        <v>73</v>
      </c>
      <c r="W18" s="41" t="str">
        <f t="shared" si="9"/>
        <v>3</v>
      </c>
      <c r="X18" s="20"/>
      <c r="Y18" s="41" t="str">
        <f t="shared" si="9"/>
        <v>0</v>
      </c>
      <c r="Z18" s="20"/>
      <c r="AA18" s="41" t="str">
        <f t="shared" si="9"/>
        <v>0</v>
      </c>
      <c r="AB18" s="19"/>
      <c r="AC18" s="41" t="str">
        <f t="shared" si="2"/>
        <v>0</v>
      </c>
      <c r="AD18" s="19"/>
      <c r="AE18" s="41" t="str">
        <f t="shared" si="2"/>
        <v>0</v>
      </c>
      <c r="AF18" s="20"/>
      <c r="AG18" s="41" t="str">
        <f t="shared" si="3"/>
        <v>0</v>
      </c>
      <c r="AH18" s="42">
        <f t="shared" si="10"/>
        <v>73</v>
      </c>
      <c r="AI18" s="42">
        <f t="shared" si="11"/>
        <v>5.2142857142857144</v>
      </c>
      <c r="AJ18" s="22">
        <f t="shared" si="4"/>
        <v>5</v>
      </c>
    </row>
    <row r="19" spans="1:36" ht="17.100000000000001" customHeight="1" x14ac:dyDescent="0.5">
      <c r="A19" s="2">
        <v>12</v>
      </c>
      <c r="B19" s="52" t="s">
        <v>295</v>
      </c>
      <c r="C19" s="7" t="s">
        <v>21</v>
      </c>
      <c r="D19" s="47" t="s">
        <v>127</v>
      </c>
      <c r="E19" s="47" t="s">
        <v>4</v>
      </c>
      <c r="F19" s="16"/>
      <c r="G19" s="17" t="str">
        <f t="shared" si="5"/>
        <v>0</v>
      </c>
      <c r="H19" s="16"/>
      <c r="I19" s="17" t="str">
        <f t="shared" si="6"/>
        <v>0</v>
      </c>
      <c r="J19" s="16"/>
      <c r="K19" s="41" t="str">
        <f t="shared" si="7"/>
        <v>0</v>
      </c>
      <c r="L19" s="19"/>
      <c r="M19" s="41" t="str">
        <f t="shared" si="8"/>
        <v>0</v>
      </c>
      <c r="N19" s="19"/>
      <c r="O19" s="41" t="str">
        <f t="shared" si="9"/>
        <v>0</v>
      </c>
      <c r="P19" s="20"/>
      <c r="Q19" s="41" t="str">
        <f t="shared" si="9"/>
        <v>0</v>
      </c>
      <c r="R19" s="20"/>
      <c r="S19" s="41" t="str">
        <f t="shared" si="3"/>
        <v>0</v>
      </c>
      <c r="T19" s="19"/>
      <c r="U19" s="41" t="str">
        <f t="shared" si="3"/>
        <v>0</v>
      </c>
      <c r="V19" s="20">
        <v>86</v>
      </c>
      <c r="W19" s="41" t="str">
        <f t="shared" si="9"/>
        <v>4</v>
      </c>
      <c r="X19" s="20"/>
      <c r="Y19" s="41" t="str">
        <f t="shared" si="9"/>
        <v>0</v>
      </c>
      <c r="Z19" s="20"/>
      <c r="AA19" s="41" t="str">
        <f t="shared" si="9"/>
        <v>0</v>
      </c>
      <c r="AB19" s="19"/>
      <c r="AC19" s="41" t="str">
        <f t="shared" si="2"/>
        <v>0</v>
      </c>
      <c r="AD19" s="19"/>
      <c r="AE19" s="41" t="str">
        <f t="shared" si="2"/>
        <v>0</v>
      </c>
      <c r="AF19" s="20"/>
      <c r="AG19" s="41" t="str">
        <f t="shared" si="3"/>
        <v>0</v>
      </c>
      <c r="AH19" s="42">
        <f t="shared" si="10"/>
        <v>86</v>
      </c>
      <c r="AI19" s="42">
        <f t="shared" si="11"/>
        <v>6.1428571428571432</v>
      </c>
      <c r="AJ19" s="22">
        <f t="shared" si="4"/>
        <v>1</v>
      </c>
    </row>
    <row r="20" spans="1:36" ht="17.100000000000001" customHeight="1" x14ac:dyDescent="0.5">
      <c r="A20" s="2">
        <v>13</v>
      </c>
      <c r="B20" s="52" t="s">
        <v>296</v>
      </c>
      <c r="C20" s="7" t="s">
        <v>21</v>
      </c>
      <c r="D20" s="47" t="s">
        <v>128</v>
      </c>
      <c r="E20" s="47" t="s">
        <v>297</v>
      </c>
      <c r="F20" s="16"/>
      <c r="G20" s="17" t="str">
        <f t="shared" si="5"/>
        <v>0</v>
      </c>
      <c r="H20" s="16"/>
      <c r="I20" s="17" t="str">
        <f t="shared" si="6"/>
        <v>0</v>
      </c>
      <c r="J20" s="16"/>
      <c r="K20" s="41" t="str">
        <f t="shared" si="7"/>
        <v>0</v>
      </c>
      <c r="L20" s="19"/>
      <c r="M20" s="41" t="str">
        <f t="shared" si="8"/>
        <v>0</v>
      </c>
      <c r="N20" s="19"/>
      <c r="O20" s="41" t="str">
        <f t="shared" si="9"/>
        <v>0</v>
      </c>
      <c r="P20" s="20"/>
      <c r="Q20" s="41" t="str">
        <f t="shared" si="9"/>
        <v>0</v>
      </c>
      <c r="R20" s="20"/>
      <c r="S20" s="41" t="str">
        <f t="shared" si="3"/>
        <v>0</v>
      </c>
      <c r="T20" s="19"/>
      <c r="U20" s="41" t="str">
        <f t="shared" si="3"/>
        <v>0</v>
      </c>
      <c r="V20" s="20">
        <v>66</v>
      </c>
      <c r="W20" s="41" t="str">
        <f t="shared" si="9"/>
        <v>2.5</v>
      </c>
      <c r="X20" s="20"/>
      <c r="Y20" s="41" t="str">
        <f t="shared" si="9"/>
        <v>0</v>
      </c>
      <c r="Z20" s="20"/>
      <c r="AA20" s="41" t="str">
        <f t="shared" si="9"/>
        <v>0</v>
      </c>
      <c r="AB20" s="19"/>
      <c r="AC20" s="41" t="str">
        <f t="shared" si="2"/>
        <v>0</v>
      </c>
      <c r="AD20" s="19"/>
      <c r="AE20" s="41" t="str">
        <f t="shared" si="2"/>
        <v>0</v>
      </c>
      <c r="AF20" s="20"/>
      <c r="AG20" s="41" t="str">
        <f t="shared" si="3"/>
        <v>0</v>
      </c>
      <c r="AH20" s="42">
        <f t="shared" si="10"/>
        <v>66</v>
      </c>
      <c r="AI20" s="42">
        <f t="shared" si="11"/>
        <v>4.7142857142857144</v>
      </c>
      <c r="AJ20" s="22">
        <f t="shared" si="4"/>
        <v>10</v>
      </c>
    </row>
    <row r="21" spans="1:36" ht="17.100000000000001" customHeight="1" x14ac:dyDescent="0.5">
      <c r="A21" s="2">
        <v>14</v>
      </c>
      <c r="B21" s="52" t="s">
        <v>298</v>
      </c>
      <c r="C21" s="7" t="s">
        <v>21</v>
      </c>
      <c r="D21" s="47" t="s">
        <v>129</v>
      </c>
      <c r="E21" s="47" t="s">
        <v>30</v>
      </c>
      <c r="F21" s="16"/>
      <c r="G21" s="17" t="str">
        <f t="shared" si="5"/>
        <v>0</v>
      </c>
      <c r="H21" s="16"/>
      <c r="I21" s="17" t="str">
        <f t="shared" si="6"/>
        <v>0</v>
      </c>
      <c r="J21" s="16"/>
      <c r="K21" s="41" t="str">
        <f t="shared" si="7"/>
        <v>0</v>
      </c>
      <c r="L21" s="19"/>
      <c r="M21" s="41" t="str">
        <f t="shared" si="8"/>
        <v>0</v>
      </c>
      <c r="N21" s="19"/>
      <c r="O21" s="41" t="str">
        <f t="shared" si="9"/>
        <v>0</v>
      </c>
      <c r="P21" s="20"/>
      <c r="Q21" s="41" t="str">
        <f t="shared" si="9"/>
        <v>0</v>
      </c>
      <c r="R21" s="20"/>
      <c r="S21" s="41" t="str">
        <f t="shared" si="3"/>
        <v>0</v>
      </c>
      <c r="T21" s="19"/>
      <c r="U21" s="41" t="str">
        <f t="shared" si="3"/>
        <v>0</v>
      </c>
      <c r="V21" s="20">
        <v>70</v>
      </c>
      <c r="W21" s="41" t="str">
        <f t="shared" si="9"/>
        <v>3</v>
      </c>
      <c r="X21" s="20"/>
      <c r="Y21" s="41" t="str">
        <f t="shared" si="9"/>
        <v>0</v>
      </c>
      <c r="Z21" s="20"/>
      <c r="AA21" s="41" t="str">
        <f t="shared" si="9"/>
        <v>0</v>
      </c>
      <c r="AB21" s="19"/>
      <c r="AC21" s="41" t="str">
        <f t="shared" si="2"/>
        <v>0</v>
      </c>
      <c r="AD21" s="19"/>
      <c r="AE21" s="41" t="str">
        <f t="shared" si="2"/>
        <v>0</v>
      </c>
      <c r="AF21" s="20"/>
      <c r="AG21" s="41" t="str">
        <f t="shared" si="3"/>
        <v>0</v>
      </c>
      <c r="AH21" s="42">
        <f t="shared" si="10"/>
        <v>70</v>
      </c>
      <c r="AI21" s="42">
        <f t="shared" si="11"/>
        <v>5</v>
      </c>
      <c r="AJ21" s="22">
        <f t="shared" si="4"/>
        <v>9</v>
      </c>
    </row>
    <row r="22" spans="1:36" ht="17.100000000000001" customHeight="1" x14ac:dyDescent="0.5">
      <c r="A22" s="2">
        <v>15</v>
      </c>
      <c r="B22" s="52" t="s">
        <v>299</v>
      </c>
      <c r="C22" s="7" t="s">
        <v>21</v>
      </c>
      <c r="D22" s="47" t="s">
        <v>130</v>
      </c>
      <c r="E22" s="47" t="s">
        <v>8</v>
      </c>
      <c r="F22" s="16"/>
      <c r="G22" s="17" t="str">
        <f t="shared" si="5"/>
        <v>0</v>
      </c>
      <c r="H22" s="16"/>
      <c r="I22" s="17" t="str">
        <f t="shared" si="6"/>
        <v>0</v>
      </c>
      <c r="J22" s="16"/>
      <c r="K22" s="41" t="str">
        <f t="shared" si="7"/>
        <v>0</v>
      </c>
      <c r="L22" s="19"/>
      <c r="M22" s="41" t="str">
        <f t="shared" si="8"/>
        <v>0</v>
      </c>
      <c r="N22" s="19"/>
      <c r="O22" s="41" t="str">
        <f t="shared" si="9"/>
        <v>0</v>
      </c>
      <c r="P22" s="20"/>
      <c r="Q22" s="41" t="str">
        <f t="shared" si="9"/>
        <v>0</v>
      </c>
      <c r="R22" s="20"/>
      <c r="S22" s="41" t="str">
        <f t="shared" si="3"/>
        <v>0</v>
      </c>
      <c r="T22" s="19"/>
      <c r="U22" s="41" t="str">
        <f t="shared" si="3"/>
        <v>0</v>
      </c>
      <c r="V22" s="20">
        <v>73</v>
      </c>
      <c r="W22" s="41" t="str">
        <f t="shared" si="9"/>
        <v>3</v>
      </c>
      <c r="X22" s="20"/>
      <c r="Y22" s="41" t="str">
        <f t="shared" si="9"/>
        <v>0</v>
      </c>
      <c r="Z22" s="20"/>
      <c r="AA22" s="41" t="str">
        <f t="shared" si="9"/>
        <v>0</v>
      </c>
      <c r="AB22" s="19"/>
      <c r="AC22" s="41" t="str">
        <f t="shared" si="2"/>
        <v>0</v>
      </c>
      <c r="AD22" s="19"/>
      <c r="AE22" s="41" t="str">
        <f t="shared" si="2"/>
        <v>0</v>
      </c>
      <c r="AF22" s="20"/>
      <c r="AG22" s="41" t="str">
        <f t="shared" si="3"/>
        <v>0</v>
      </c>
      <c r="AH22" s="42">
        <f t="shared" si="10"/>
        <v>73</v>
      </c>
      <c r="AI22" s="42">
        <f t="shared" si="11"/>
        <v>5.2142857142857144</v>
      </c>
      <c r="AJ22" s="22">
        <f t="shared" si="4"/>
        <v>5</v>
      </c>
    </row>
    <row r="23" spans="1:36" ht="17.100000000000001" customHeight="1" x14ac:dyDescent="0.5">
      <c r="A23" s="2">
        <v>16</v>
      </c>
      <c r="B23" s="52" t="s">
        <v>300</v>
      </c>
      <c r="C23" s="7" t="s">
        <v>21</v>
      </c>
      <c r="D23" s="47" t="s">
        <v>131</v>
      </c>
      <c r="E23" s="47" t="s">
        <v>8</v>
      </c>
      <c r="F23" s="16"/>
      <c r="G23" s="17" t="str">
        <f t="shared" si="5"/>
        <v>0</v>
      </c>
      <c r="H23" s="16"/>
      <c r="I23" s="17" t="str">
        <f t="shared" si="6"/>
        <v>0</v>
      </c>
      <c r="J23" s="16"/>
      <c r="K23" s="41" t="str">
        <f t="shared" si="7"/>
        <v>0</v>
      </c>
      <c r="L23" s="19"/>
      <c r="M23" s="41" t="str">
        <f t="shared" si="8"/>
        <v>0</v>
      </c>
      <c r="N23" s="19"/>
      <c r="O23" s="41" t="str">
        <f t="shared" si="9"/>
        <v>0</v>
      </c>
      <c r="P23" s="20"/>
      <c r="Q23" s="41" t="str">
        <f t="shared" si="9"/>
        <v>0</v>
      </c>
      <c r="R23" s="20"/>
      <c r="S23" s="41" t="str">
        <f t="shared" si="3"/>
        <v>0</v>
      </c>
      <c r="T23" s="19"/>
      <c r="U23" s="41" t="str">
        <f t="shared" si="3"/>
        <v>0</v>
      </c>
      <c r="V23" s="20">
        <v>77</v>
      </c>
      <c r="W23" s="41" t="str">
        <f t="shared" si="9"/>
        <v>3.5</v>
      </c>
      <c r="X23" s="20"/>
      <c r="Y23" s="41" t="str">
        <f t="shared" si="9"/>
        <v>0</v>
      </c>
      <c r="Z23" s="20"/>
      <c r="AA23" s="41" t="str">
        <f t="shared" si="9"/>
        <v>0</v>
      </c>
      <c r="AB23" s="19"/>
      <c r="AC23" s="41" t="str">
        <f t="shared" si="2"/>
        <v>0</v>
      </c>
      <c r="AD23" s="19"/>
      <c r="AE23" s="41" t="str">
        <f t="shared" si="2"/>
        <v>0</v>
      </c>
      <c r="AF23" s="20"/>
      <c r="AG23" s="41" t="str">
        <f t="shared" si="3"/>
        <v>0</v>
      </c>
      <c r="AH23" s="42">
        <f t="shared" si="10"/>
        <v>77</v>
      </c>
      <c r="AI23" s="42">
        <f t="shared" si="11"/>
        <v>5.5</v>
      </c>
      <c r="AJ23" s="22">
        <f t="shared" si="4"/>
        <v>4</v>
      </c>
    </row>
    <row r="24" spans="1:36" ht="17.100000000000001" customHeight="1" x14ac:dyDescent="0.5">
      <c r="A24" s="2">
        <v>17</v>
      </c>
      <c r="B24" s="52" t="s">
        <v>301</v>
      </c>
      <c r="C24" s="7" t="s">
        <v>21</v>
      </c>
      <c r="D24" s="47" t="s">
        <v>132</v>
      </c>
      <c r="E24" s="47" t="s">
        <v>63</v>
      </c>
      <c r="F24" s="16"/>
      <c r="G24" s="17" t="str">
        <f t="shared" ref="G24:G27" si="12">IF(F24&lt;50,"0",IF(F24&lt;=54,"1",IF(F24&lt;=59,"1.5",IF(F24&lt;=64,"2",IF(F24&lt;=69,"2.5",IF(F24&lt;=74,"3",IF(F24&lt;=79,"3.5",IF(F24&gt;=80,"4"))))))))</f>
        <v>0</v>
      </c>
      <c r="H24" s="16"/>
      <c r="I24" s="17" t="str">
        <f t="shared" ref="I24:I27" si="13">IF(H24&lt;49,"0",IF(H24&lt;=54,"1",IF(H24&lt;=59,"1.5",IF(H24&lt;=64,"2",IF(H24&lt;=69,"2.5",IF(H24&lt;=74,"3",IF(H24&lt;=79,"3.5",IF(H24&gt;=80,"4"))))))))</f>
        <v>0</v>
      </c>
      <c r="J24" s="16"/>
      <c r="K24" s="41" t="str">
        <f t="shared" ref="K24:K27" si="14">IF(J24&lt;50,"0",IF(J24&lt;=54,"1",IF(J24&lt;=59,"1.5",IF(J24&lt;=64,"2",IF(J24&lt;=69,"2.5",IF(J24&lt;=74,"3",IF(J24&lt;=79,"3.5",IF(J24&gt;=80,"4"))))))))</f>
        <v>0</v>
      </c>
      <c r="L24" s="19"/>
      <c r="M24" s="41" t="str">
        <f t="shared" ref="M24:M27" si="15">IF(L24&lt;50,"0",IF(L24&lt;=54,"1",IF(L24&lt;=59,"1.5",IF(L24&lt;=64,"2",IF(L24&lt;=69,"2.5",IF(L24&lt;=74,"3",IF(L24&lt;=79,"3.5",IF(L24&gt;=80,"4"))))))))</f>
        <v>0</v>
      </c>
      <c r="N24" s="19"/>
      <c r="O24" s="41" t="str">
        <f t="shared" ref="O24:O27" si="16">IF(N24&lt;50,"0",IF(N24&lt;=54,"1",IF(N24&lt;=59,"1.5",IF(N24&lt;=64,"2",IF(N24&lt;=69,"2.5",IF(N24&lt;=74,"3",IF(N24&lt;=79,"3.5",IF(N24&gt;=80,"4"))))))))</f>
        <v>0</v>
      </c>
      <c r="P24" s="20"/>
      <c r="Q24" s="41" t="str">
        <f t="shared" ref="Q24:Q27" si="17">IF(P24&lt;50,"0",IF(P24&lt;=54,"1",IF(P24&lt;=59,"1.5",IF(P24&lt;=64,"2",IF(P24&lt;=69,"2.5",IF(P24&lt;=74,"3",IF(P24&lt;=79,"3.5",IF(P24&gt;=80,"4"))))))))</f>
        <v>0</v>
      </c>
      <c r="R24" s="20"/>
      <c r="S24" s="41" t="str">
        <f t="shared" ref="S24:S27" si="18">IF(R24&lt;50,"0",IF(R24&lt;=54,"1",IF(R24&lt;=59,"1.5",IF(R24&lt;=64,"2",IF(R24&lt;=69,"2.5",IF(R24&lt;=74,"3",IF(R24&lt;=79,"3.5",IF(R24&gt;=80,"4"))))))))</f>
        <v>0</v>
      </c>
      <c r="T24" s="19"/>
      <c r="U24" s="41" t="str">
        <f t="shared" ref="U24:U27" si="19">IF(T24&lt;50,"0",IF(T24&lt;=54,"1",IF(T24&lt;=59,"1.5",IF(T24&lt;=64,"2",IF(T24&lt;=69,"2.5",IF(T24&lt;=74,"3",IF(T24&lt;=79,"3.5",IF(T24&gt;=80,"4"))))))))</f>
        <v>0</v>
      </c>
      <c r="V24" s="20">
        <v>53</v>
      </c>
      <c r="W24" s="41" t="str">
        <f t="shared" ref="W24:W27" si="20">IF(V24&lt;50,"0",IF(V24&lt;=54,"1",IF(V24&lt;=59,"1.5",IF(V24&lt;=64,"2",IF(V24&lt;=69,"2.5",IF(V24&lt;=74,"3",IF(V24&lt;=79,"3.5",IF(V24&gt;=80,"4"))))))))</f>
        <v>1</v>
      </c>
      <c r="X24" s="20"/>
      <c r="Y24" s="41" t="str">
        <f t="shared" ref="Y24:Y27" si="21">IF(X24&lt;50,"0",IF(X24&lt;=54,"1",IF(X24&lt;=59,"1.5",IF(X24&lt;=64,"2",IF(X24&lt;=69,"2.5",IF(X24&lt;=74,"3",IF(X24&lt;=79,"3.5",IF(X24&gt;=80,"4"))))))))</f>
        <v>0</v>
      </c>
      <c r="Z24" s="20"/>
      <c r="AA24" s="41" t="str">
        <f t="shared" ref="AA24:AA27" si="22">IF(Z24&lt;50,"0",IF(Z24&lt;=54,"1",IF(Z24&lt;=59,"1.5",IF(Z24&lt;=64,"2",IF(Z24&lt;=69,"2.5",IF(Z24&lt;=74,"3",IF(Z24&lt;=79,"3.5",IF(Z24&gt;=80,"4"))))))))</f>
        <v>0</v>
      </c>
      <c r="AB24" s="19"/>
      <c r="AC24" s="41" t="str">
        <f t="shared" ref="AC24:AC27" si="23">IF(AB24&lt;50,"0",IF(AB24&lt;=54,"1",IF(AB24&lt;=59,"1.5",IF(AB24&lt;=64,"2",IF(AB24&lt;=69,"2.5",IF(AB24&lt;=74,"3",IF(AB24&lt;=79,"3.5",IF(AB24&gt;=80,"4"))))))))</f>
        <v>0</v>
      </c>
      <c r="AD24" s="19"/>
      <c r="AE24" s="41" t="str">
        <f t="shared" ref="AE24:AE27" si="24">IF(AD24&lt;50,"0",IF(AD24&lt;=54,"1",IF(AD24&lt;=59,"1.5",IF(AD24&lt;=64,"2",IF(AD24&lt;=69,"2.5",IF(AD24&lt;=74,"3",IF(AD24&lt;=79,"3.5",IF(AD24&gt;=80,"4"))))))))</f>
        <v>0</v>
      </c>
      <c r="AF24" s="20"/>
      <c r="AG24" s="41" t="str">
        <f t="shared" ref="AG24:AG27" si="25">IF(AF24&lt;50,"0",IF(AF24&lt;=54,"1",IF(AF24&lt;=59,"1.5",IF(AF24&lt;=64,"2",IF(AF24&lt;=69,"2.5",IF(AF24&lt;=74,"3",IF(AF24&lt;=79,"3.5",IF(AF24&gt;=80,"4"))))))))</f>
        <v>0</v>
      </c>
      <c r="AH24" s="42">
        <f t="shared" ref="AH24:AH27" si="26">AF24+AD24+AB24+Z24+X24+V24+T24+R24+P24+N24+L24+J24+H24+F24</f>
        <v>53</v>
      </c>
      <c r="AI24" s="42">
        <f t="shared" ref="AI24:AI27" si="27">(AH24*100)/1400</f>
        <v>3.7857142857142856</v>
      </c>
      <c r="AJ24" s="22">
        <f t="shared" ref="AJ24:AJ27" si="28">RANK(AH24,AH$8:AH$27,0)</f>
        <v>18</v>
      </c>
    </row>
    <row r="25" spans="1:36" ht="17.100000000000001" customHeight="1" x14ac:dyDescent="0.5">
      <c r="A25" s="2">
        <v>18</v>
      </c>
      <c r="B25" s="52" t="s">
        <v>302</v>
      </c>
      <c r="C25" s="7" t="s">
        <v>21</v>
      </c>
      <c r="D25" s="47" t="s">
        <v>303</v>
      </c>
      <c r="E25" s="47" t="s">
        <v>304</v>
      </c>
      <c r="F25" s="16"/>
      <c r="G25" s="17" t="str">
        <f t="shared" si="12"/>
        <v>0</v>
      </c>
      <c r="H25" s="16"/>
      <c r="I25" s="17" t="str">
        <f t="shared" si="13"/>
        <v>0</v>
      </c>
      <c r="J25" s="16"/>
      <c r="K25" s="41" t="str">
        <f t="shared" si="14"/>
        <v>0</v>
      </c>
      <c r="L25" s="19"/>
      <c r="M25" s="41" t="str">
        <f t="shared" si="15"/>
        <v>0</v>
      </c>
      <c r="N25" s="19"/>
      <c r="O25" s="41" t="str">
        <f t="shared" si="16"/>
        <v>0</v>
      </c>
      <c r="P25" s="20"/>
      <c r="Q25" s="41" t="str">
        <f t="shared" si="17"/>
        <v>0</v>
      </c>
      <c r="R25" s="20"/>
      <c r="S25" s="41" t="str">
        <f t="shared" si="18"/>
        <v>0</v>
      </c>
      <c r="T25" s="19"/>
      <c r="U25" s="41" t="str">
        <f t="shared" si="19"/>
        <v>0</v>
      </c>
      <c r="V25" s="20">
        <v>52</v>
      </c>
      <c r="W25" s="41" t="str">
        <f t="shared" si="20"/>
        <v>1</v>
      </c>
      <c r="X25" s="20"/>
      <c r="Y25" s="41" t="str">
        <f t="shared" si="21"/>
        <v>0</v>
      </c>
      <c r="Z25" s="20"/>
      <c r="AA25" s="41" t="str">
        <f t="shared" si="22"/>
        <v>0</v>
      </c>
      <c r="AB25" s="19"/>
      <c r="AC25" s="41" t="str">
        <f t="shared" si="23"/>
        <v>0</v>
      </c>
      <c r="AD25" s="19"/>
      <c r="AE25" s="41" t="str">
        <f t="shared" si="24"/>
        <v>0</v>
      </c>
      <c r="AF25" s="20"/>
      <c r="AG25" s="41" t="str">
        <f t="shared" si="25"/>
        <v>0</v>
      </c>
      <c r="AH25" s="42">
        <f t="shared" si="26"/>
        <v>52</v>
      </c>
      <c r="AI25" s="42">
        <f t="shared" si="27"/>
        <v>3.7142857142857144</v>
      </c>
      <c r="AJ25" s="22">
        <f t="shared" si="28"/>
        <v>19</v>
      </c>
    </row>
    <row r="26" spans="1:36" ht="17.100000000000001" customHeight="1" x14ac:dyDescent="0.5">
      <c r="A26" s="2">
        <v>19</v>
      </c>
      <c r="B26" s="44" t="s">
        <v>305</v>
      </c>
      <c r="C26" s="7" t="s">
        <v>21</v>
      </c>
      <c r="D26" s="47" t="s">
        <v>243</v>
      </c>
      <c r="E26" s="47" t="s">
        <v>8</v>
      </c>
      <c r="F26" s="16"/>
      <c r="G26" s="17" t="str">
        <f t="shared" si="12"/>
        <v>0</v>
      </c>
      <c r="H26" s="16"/>
      <c r="I26" s="17" t="str">
        <f t="shared" si="13"/>
        <v>0</v>
      </c>
      <c r="J26" s="16"/>
      <c r="K26" s="41" t="str">
        <f t="shared" si="14"/>
        <v>0</v>
      </c>
      <c r="L26" s="19"/>
      <c r="M26" s="41" t="str">
        <f t="shared" si="15"/>
        <v>0</v>
      </c>
      <c r="N26" s="19"/>
      <c r="O26" s="41" t="str">
        <f t="shared" si="16"/>
        <v>0</v>
      </c>
      <c r="P26" s="20"/>
      <c r="Q26" s="41" t="str">
        <f t="shared" si="17"/>
        <v>0</v>
      </c>
      <c r="R26" s="20"/>
      <c r="S26" s="41" t="str">
        <f t="shared" si="18"/>
        <v>0</v>
      </c>
      <c r="T26" s="19"/>
      <c r="U26" s="41" t="str">
        <f t="shared" si="19"/>
        <v>0</v>
      </c>
      <c r="V26" s="20">
        <v>54</v>
      </c>
      <c r="W26" s="41" t="str">
        <f t="shared" si="20"/>
        <v>1</v>
      </c>
      <c r="X26" s="20"/>
      <c r="Y26" s="41" t="str">
        <f t="shared" si="21"/>
        <v>0</v>
      </c>
      <c r="Z26" s="20"/>
      <c r="AA26" s="41" t="str">
        <f t="shared" si="22"/>
        <v>0</v>
      </c>
      <c r="AB26" s="19"/>
      <c r="AC26" s="41" t="str">
        <f t="shared" si="23"/>
        <v>0</v>
      </c>
      <c r="AD26" s="19"/>
      <c r="AE26" s="41" t="str">
        <f t="shared" si="24"/>
        <v>0</v>
      </c>
      <c r="AF26" s="20"/>
      <c r="AG26" s="41" t="str">
        <f t="shared" si="25"/>
        <v>0</v>
      </c>
      <c r="AH26" s="42">
        <f t="shared" si="26"/>
        <v>54</v>
      </c>
      <c r="AI26" s="42">
        <f t="shared" si="27"/>
        <v>3.8571428571428572</v>
      </c>
      <c r="AJ26" s="22">
        <f t="shared" si="28"/>
        <v>17</v>
      </c>
    </row>
    <row r="27" spans="1:36" ht="17.100000000000001" customHeight="1" x14ac:dyDescent="0.5">
      <c r="A27" s="2">
        <v>20</v>
      </c>
      <c r="B27" s="44" t="s">
        <v>306</v>
      </c>
      <c r="C27" s="7" t="s">
        <v>0</v>
      </c>
      <c r="D27" s="47" t="s">
        <v>307</v>
      </c>
      <c r="E27" s="47" t="s">
        <v>8</v>
      </c>
      <c r="F27" s="16"/>
      <c r="G27" s="17" t="str">
        <f t="shared" si="12"/>
        <v>0</v>
      </c>
      <c r="H27" s="16"/>
      <c r="I27" s="17" t="str">
        <f t="shared" si="13"/>
        <v>0</v>
      </c>
      <c r="J27" s="16"/>
      <c r="K27" s="41" t="str">
        <f t="shared" si="14"/>
        <v>0</v>
      </c>
      <c r="L27" s="19"/>
      <c r="M27" s="41" t="str">
        <f t="shared" si="15"/>
        <v>0</v>
      </c>
      <c r="N27" s="19"/>
      <c r="O27" s="41" t="str">
        <f t="shared" si="16"/>
        <v>0</v>
      </c>
      <c r="P27" s="20"/>
      <c r="Q27" s="41" t="str">
        <f t="shared" si="17"/>
        <v>0</v>
      </c>
      <c r="R27" s="20"/>
      <c r="S27" s="41" t="str">
        <f t="shared" si="18"/>
        <v>0</v>
      </c>
      <c r="T27" s="19"/>
      <c r="U27" s="41" t="str">
        <f t="shared" si="19"/>
        <v>0</v>
      </c>
      <c r="V27" s="20">
        <v>58</v>
      </c>
      <c r="W27" s="41" t="str">
        <f t="shared" si="20"/>
        <v>1.5</v>
      </c>
      <c r="X27" s="20"/>
      <c r="Y27" s="41" t="str">
        <f t="shared" si="21"/>
        <v>0</v>
      </c>
      <c r="Z27" s="20"/>
      <c r="AA27" s="41" t="str">
        <f t="shared" si="22"/>
        <v>0</v>
      </c>
      <c r="AB27" s="19"/>
      <c r="AC27" s="41" t="str">
        <f t="shared" si="23"/>
        <v>0</v>
      </c>
      <c r="AD27" s="19"/>
      <c r="AE27" s="41" t="str">
        <f t="shared" si="24"/>
        <v>0</v>
      </c>
      <c r="AF27" s="20"/>
      <c r="AG27" s="41" t="str">
        <f t="shared" si="25"/>
        <v>0</v>
      </c>
      <c r="AH27" s="42">
        <f t="shared" si="26"/>
        <v>58</v>
      </c>
      <c r="AI27" s="42">
        <f t="shared" si="27"/>
        <v>4.1428571428571432</v>
      </c>
      <c r="AJ27" s="22">
        <f t="shared" si="28"/>
        <v>13</v>
      </c>
    </row>
    <row r="28" spans="1:36" x14ac:dyDescent="0.5">
      <c r="A28" s="28"/>
      <c r="B28" s="29"/>
      <c r="C28" s="30"/>
      <c r="D28" s="31"/>
      <c r="E28" s="31"/>
      <c r="F28" s="32"/>
      <c r="G28" s="32"/>
      <c r="H28" s="33"/>
      <c r="I28" s="32"/>
      <c r="J28" s="33"/>
      <c r="K28" s="34"/>
      <c r="L28" s="33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</row>
    <row r="29" spans="1:36" x14ac:dyDescent="0.5">
      <c r="A29" s="83" t="s">
        <v>198</v>
      </c>
      <c r="B29" s="83"/>
      <c r="C29" s="83"/>
      <c r="D29" s="83"/>
      <c r="E29" s="83"/>
      <c r="F29" s="19">
        <f>MAX(F8:F27)</f>
        <v>0</v>
      </c>
      <c r="G29" s="74"/>
      <c r="H29" s="19">
        <f>MAX(H8:H27)</f>
        <v>0</v>
      </c>
      <c r="I29" s="74"/>
      <c r="J29" s="19">
        <f>MAX(J8:J27)</f>
        <v>0</v>
      </c>
      <c r="K29" s="74"/>
      <c r="L29" s="19">
        <f>MAX(L8:L27)</f>
        <v>0</v>
      </c>
      <c r="M29" s="74"/>
      <c r="N29" s="19">
        <f>MAX(N8:N27)</f>
        <v>0</v>
      </c>
      <c r="O29" s="74"/>
      <c r="P29" s="19">
        <f>MAX(P8:P27)</f>
        <v>0</v>
      </c>
      <c r="Q29" s="74"/>
      <c r="R29" s="19">
        <f>MAX(R8:R27)</f>
        <v>0</v>
      </c>
      <c r="S29" s="74"/>
      <c r="T29" s="19">
        <f>MAX(T8:T27)</f>
        <v>0</v>
      </c>
      <c r="U29" s="74"/>
      <c r="V29" s="19">
        <f>MAX(V8:V27)</f>
        <v>86</v>
      </c>
      <c r="W29" s="74"/>
      <c r="X29" s="19">
        <f>MAX(X8:X27)</f>
        <v>0</v>
      </c>
      <c r="Y29" s="74"/>
      <c r="Z29" s="19">
        <f>MAX(Z8:Z27)</f>
        <v>0</v>
      </c>
      <c r="AA29" s="74"/>
      <c r="AB29" s="19">
        <f>MAX(AB8:AB27)</f>
        <v>0</v>
      </c>
      <c r="AC29" s="74"/>
      <c r="AD29" s="19">
        <f t="shared" ref="AD29" si="29">MAX(AD8:AD27)</f>
        <v>0</v>
      </c>
      <c r="AE29" s="74"/>
      <c r="AF29" s="19">
        <f>MAX(AF8:AF27)</f>
        <v>0</v>
      </c>
      <c r="AG29" s="99"/>
      <c r="AH29" s="77"/>
      <c r="AI29" s="77"/>
      <c r="AJ29" s="78"/>
    </row>
    <row r="30" spans="1:36" x14ac:dyDescent="0.5">
      <c r="A30" s="83" t="s">
        <v>199</v>
      </c>
      <c r="B30" s="83"/>
      <c r="C30" s="83"/>
      <c r="D30" s="83"/>
      <c r="E30" s="83"/>
      <c r="F30" s="19">
        <f>MIN(F8:F27)</f>
        <v>0</v>
      </c>
      <c r="G30" s="75"/>
      <c r="H30" s="19">
        <f>MIN(H8:H27)</f>
        <v>0</v>
      </c>
      <c r="I30" s="75"/>
      <c r="J30" s="19">
        <f>MIN(J8:J27)</f>
        <v>0</v>
      </c>
      <c r="K30" s="75"/>
      <c r="L30" s="19">
        <f>MIN(L8:L27)</f>
        <v>0</v>
      </c>
      <c r="M30" s="75"/>
      <c r="N30" s="19">
        <f>MIN(N8:N27)</f>
        <v>0</v>
      </c>
      <c r="O30" s="75"/>
      <c r="P30" s="19">
        <f>MIN(P8:P27)</f>
        <v>0</v>
      </c>
      <c r="Q30" s="75"/>
      <c r="R30" s="19">
        <f>MIN(R8:R27)</f>
        <v>0</v>
      </c>
      <c r="S30" s="75"/>
      <c r="T30" s="19">
        <f>MIN(T8:T27)</f>
        <v>0</v>
      </c>
      <c r="U30" s="75"/>
      <c r="V30" s="19">
        <f>MIN(V8:V27)</f>
        <v>52</v>
      </c>
      <c r="W30" s="75"/>
      <c r="X30" s="19">
        <f>MIN(X8:X27)</f>
        <v>0</v>
      </c>
      <c r="Y30" s="75"/>
      <c r="Z30" s="19">
        <f>MIN(Z8:Z27)</f>
        <v>0</v>
      </c>
      <c r="AA30" s="75"/>
      <c r="AB30" s="19">
        <f>MIN(AB8:AB27)</f>
        <v>0</v>
      </c>
      <c r="AC30" s="75"/>
      <c r="AD30" s="19">
        <f t="shared" ref="AD30" si="30">MIN(AD8:AD27)</f>
        <v>0</v>
      </c>
      <c r="AE30" s="75"/>
      <c r="AF30" s="19">
        <f>MIN(AF8:AF27)</f>
        <v>0</v>
      </c>
      <c r="AG30" s="100"/>
      <c r="AH30" s="79"/>
      <c r="AI30" s="79"/>
      <c r="AJ30" s="80"/>
    </row>
    <row r="31" spans="1:36" x14ac:dyDescent="0.5">
      <c r="A31" s="83" t="s">
        <v>200</v>
      </c>
      <c r="B31" s="83"/>
      <c r="C31" s="83"/>
      <c r="D31" s="83"/>
      <c r="E31" s="83"/>
      <c r="F31" s="35" t="e">
        <f>AVERAGE(F8:F27)</f>
        <v>#DIV/0!</v>
      </c>
      <c r="G31" s="75"/>
      <c r="H31" s="35" t="e">
        <f>AVERAGE(H8:H27)</f>
        <v>#DIV/0!</v>
      </c>
      <c r="I31" s="75"/>
      <c r="J31" s="35" t="e">
        <f>AVERAGE(J8:J27)</f>
        <v>#DIV/0!</v>
      </c>
      <c r="K31" s="75"/>
      <c r="L31" s="35" t="e">
        <f>AVERAGE(L8:L27)</f>
        <v>#DIV/0!</v>
      </c>
      <c r="M31" s="75"/>
      <c r="N31" s="35" t="e">
        <f>AVERAGE(N8:N27)</f>
        <v>#DIV/0!</v>
      </c>
      <c r="O31" s="75"/>
      <c r="P31" s="35" t="e">
        <f>AVERAGE(P8:P27)</f>
        <v>#DIV/0!</v>
      </c>
      <c r="Q31" s="75"/>
      <c r="R31" s="35" t="e">
        <f>AVERAGE(R8:R27)</f>
        <v>#DIV/0!</v>
      </c>
      <c r="S31" s="75"/>
      <c r="T31" s="35" t="e">
        <f>AVERAGE(T8:T27)</f>
        <v>#DIV/0!</v>
      </c>
      <c r="U31" s="75"/>
      <c r="V31" s="35">
        <f>AVERAGE(V8:V27)</f>
        <v>66.25</v>
      </c>
      <c r="W31" s="75"/>
      <c r="X31" s="35" t="e">
        <f>AVERAGE(X8:X27)</f>
        <v>#DIV/0!</v>
      </c>
      <c r="Y31" s="75"/>
      <c r="Z31" s="35" t="e">
        <f>AVERAGE(Z8:Z27)</f>
        <v>#DIV/0!</v>
      </c>
      <c r="AA31" s="75"/>
      <c r="AB31" s="35" t="e">
        <f>AVERAGE(AB8:AB27)</f>
        <v>#DIV/0!</v>
      </c>
      <c r="AC31" s="75"/>
      <c r="AD31" s="35" t="e">
        <f t="shared" ref="AD31" si="31">AVERAGE(AD8:AD27)</f>
        <v>#DIV/0!</v>
      </c>
      <c r="AE31" s="75"/>
      <c r="AF31" s="35" t="e">
        <f>AVERAGE(AF8:AF27)</f>
        <v>#DIV/0!</v>
      </c>
      <c r="AG31" s="100"/>
      <c r="AH31" s="79"/>
      <c r="AI31" s="79"/>
      <c r="AJ31" s="80"/>
    </row>
    <row r="32" spans="1:36" x14ac:dyDescent="0.5">
      <c r="A32" s="83" t="s">
        <v>201</v>
      </c>
      <c r="B32" s="83"/>
      <c r="C32" s="83"/>
      <c r="D32" s="83"/>
      <c r="E32" s="83"/>
      <c r="F32" s="35" t="e">
        <f>STDEV(F8:F27)</f>
        <v>#DIV/0!</v>
      </c>
      <c r="G32" s="76"/>
      <c r="H32" s="35" t="e">
        <f>STDEV(H8:H27)</f>
        <v>#DIV/0!</v>
      </c>
      <c r="I32" s="76"/>
      <c r="J32" s="35" t="e">
        <f>STDEV(J8:J27)</f>
        <v>#DIV/0!</v>
      </c>
      <c r="K32" s="76"/>
      <c r="L32" s="35" t="e">
        <f>STDEV(L8:L27)</f>
        <v>#DIV/0!</v>
      </c>
      <c r="M32" s="76"/>
      <c r="N32" s="35" t="e">
        <f>STDEV(N8:N27)</f>
        <v>#DIV/0!</v>
      </c>
      <c r="O32" s="76"/>
      <c r="P32" s="35" t="e">
        <f>STDEV(P8:P27)</f>
        <v>#DIV/0!</v>
      </c>
      <c r="Q32" s="76"/>
      <c r="R32" s="35" t="e">
        <f>STDEV(R8:R27)</f>
        <v>#DIV/0!</v>
      </c>
      <c r="S32" s="76"/>
      <c r="T32" s="35" t="e">
        <f>STDEV(T8:T27)</f>
        <v>#DIV/0!</v>
      </c>
      <c r="U32" s="76"/>
      <c r="V32" s="35">
        <f>STDEV(V8:V27)</f>
        <v>10.958654354580123</v>
      </c>
      <c r="W32" s="76"/>
      <c r="X32" s="35" t="e">
        <f>STDEV(X8:X27)</f>
        <v>#DIV/0!</v>
      </c>
      <c r="Y32" s="76"/>
      <c r="Z32" s="35" t="e">
        <f>STDEV(Z8:Z27)</f>
        <v>#DIV/0!</v>
      </c>
      <c r="AA32" s="76"/>
      <c r="AB32" s="35" t="e">
        <f>STDEV(AB8:AB27)</f>
        <v>#DIV/0!</v>
      </c>
      <c r="AC32" s="76"/>
      <c r="AD32" s="35" t="e">
        <f t="shared" ref="AD32" si="32">STDEV(AD8:AD27)</f>
        <v>#DIV/0!</v>
      </c>
      <c r="AE32" s="76"/>
      <c r="AF32" s="35" t="e">
        <f>STDEV(AF8:AF27)</f>
        <v>#DIV/0!</v>
      </c>
      <c r="AG32" s="101"/>
      <c r="AH32" s="81"/>
      <c r="AI32" s="81"/>
      <c r="AJ32" s="82"/>
    </row>
    <row r="33" spans="1:32" x14ac:dyDescent="0.5">
      <c r="A33" s="36"/>
      <c r="B33" s="36"/>
      <c r="C33" s="36"/>
      <c r="D33" s="36"/>
      <c r="E33" s="36"/>
    </row>
    <row r="34" spans="1:32" x14ac:dyDescent="0.5">
      <c r="C34" s="73" t="s">
        <v>197</v>
      </c>
      <c r="D34" s="73"/>
      <c r="E34" s="73"/>
      <c r="F34" s="73"/>
      <c r="G34" s="73"/>
      <c r="H34" s="73"/>
      <c r="I34" s="73"/>
      <c r="J34" s="40"/>
    </row>
    <row r="35" spans="1:32" s="43" customFormat="1" x14ac:dyDescent="0.5">
      <c r="A35" s="12"/>
      <c r="B35" s="39"/>
      <c r="C35" s="73" t="s">
        <v>194</v>
      </c>
      <c r="D35" s="73"/>
      <c r="E35" s="73"/>
      <c r="F35" s="69" t="s">
        <v>195</v>
      </c>
      <c r="G35" s="69"/>
      <c r="H35" s="70" t="s">
        <v>196</v>
      </c>
      <c r="I35" s="70"/>
      <c r="J35" s="40"/>
      <c r="K35" s="46"/>
      <c r="L35" s="46"/>
      <c r="M35" s="46"/>
      <c r="N35" s="72"/>
      <c r="O35" s="72"/>
      <c r="P35" s="72"/>
      <c r="Q35" s="72"/>
      <c r="R35" s="72"/>
      <c r="S35" s="72"/>
      <c r="T35" s="72"/>
      <c r="U35" s="72"/>
      <c r="V35" s="72"/>
      <c r="X35" s="72"/>
      <c r="Y35" s="72"/>
      <c r="Z35" s="72"/>
      <c r="AA35" s="72"/>
      <c r="AB35" s="72"/>
      <c r="AC35" s="72"/>
      <c r="AD35" s="72"/>
      <c r="AE35" s="72"/>
      <c r="AF35" s="72"/>
    </row>
    <row r="36" spans="1:32" s="43" customFormat="1" x14ac:dyDescent="0.5">
      <c r="A36" s="12"/>
      <c r="B36" s="39"/>
      <c r="C36" s="71" t="s">
        <v>190</v>
      </c>
      <c r="D36" s="71"/>
      <c r="E36" s="71"/>
      <c r="F36" s="69"/>
      <c r="G36" s="69"/>
      <c r="H36" s="70"/>
      <c r="I36" s="70"/>
      <c r="J36" s="40"/>
      <c r="K36" s="46"/>
      <c r="L36" s="46"/>
      <c r="M36" s="46"/>
      <c r="N36" s="72"/>
      <c r="O36" s="72"/>
      <c r="P36" s="72"/>
      <c r="Q36" s="72"/>
      <c r="R36" s="72"/>
      <c r="S36" s="72"/>
      <c r="T36" s="72"/>
      <c r="U36" s="72"/>
      <c r="V36" s="72"/>
      <c r="X36" s="72"/>
      <c r="Y36" s="72"/>
      <c r="Z36" s="72"/>
      <c r="AA36" s="72"/>
      <c r="AB36" s="72"/>
      <c r="AC36" s="72"/>
      <c r="AD36" s="72"/>
      <c r="AE36" s="72"/>
      <c r="AF36" s="72"/>
    </row>
    <row r="37" spans="1:32" s="43" customFormat="1" x14ac:dyDescent="0.5">
      <c r="A37" s="12"/>
      <c r="B37" s="39"/>
      <c r="C37" s="71" t="s">
        <v>191</v>
      </c>
      <c r="D37" s="71"/>
      <c r="E37" s="71"/>
      <c r="F37" s="69"/>
      <c r="G37" s="69"/>
      <c r="H37" s="70"/>
      <c r="I37" s="70"/>
      <c r="J37" s="40"/>
      <c r="K37" s="46"/>
      <c r="L37" s="46"/>
      <c r="M37" s="46"/>
      <c r="N37" s="72"/>
      <c r="O37" s="72"/>
      <c r="P37" s="72"/>
      <c r="Q37" s="72"/>
      <c r="R37" s="72"/>
      <c r="S37" s="72"/>
      <c r="T37" s="72"/>
      <c r="U37" s="72"/>
      <c r="V37" s="72"/>
      <c r="X37" s="72"/>
      <c r="Y37" s="72"/>
      <c r="Z37" s="72"/>
      <c r="AA37" s="72"/>
      <c r="AB37" s="72"/>
      <c r="AC37" s="72"/>
      <c r="AD37" s="72"/>
      <c r="AE37" s="72"/>
      <c r="AF37" s="72"/>
    </row>
    <row r="38" spans="1:32" s="43" customFormat="1" x14ac:dyDescent="0.5">
      <c r="A38" s="12"/>
      <c r="B38" s="39"/>
      <c r="C38" s="68" t="s">
        <v>192</v>
      </c>
      <c r="D38" s="68"/>
      <c r="E38" s="68"/>
      <c r="F38" s="69"/>
      <c r="G38" s="69"/>
      <c r="H38" s="70"/>
      <c r="I38" s="70"/>
      <c r="K38" s="46"/>
      <c r="L38" s="46"/>
      <c r="M38" s="46"/>
    </row>
    <row r="39" spans="1:32" s="43" customFormat="1" x14ac:dyDescent="0.5">
      <c r="A39" s="12"/>
      <c r="B39" s="39"/>
      <c r="C39" s="68" t="s">
        <v>193</v>
      </c>
      <c r="D39" s="68"/>
      <c r="E39" s="68"/>
      <c r="F39" s="69"/>
      <c r="G39" s="69"/>
      <c r="H39" s="70"/>
      <c r="I39" s="70"/>
      <c r="K39" s="46"/>
      <c r="L39" s="46"/>
      <c r="M39" s="46"/>
    </row>
  </sheetData>
  <mergeCells count="66">
    <mergeCell ref="S5:S6"/>
    <mergeCell ref="A1:AJ1"/>
    <mergeCell ref="A2:AJ2"/>
    <mergeCell ref="A3:AJ3"/>
    <mergeCell ref="A4:AJ4"/>
    <mergeCell ref="A5:A6"/>
    <mergeCell ref="B5:B6"/>
    <mergeCell ref="C5:C6"/>
    <mergeCell ref="D5:D6"/>
    <mergeCell ref="E5:E6"/>
    <mergeCell ref="G5:G6"/>
    <mergeCell ref="I5:I6"/>
    <mergeCell ref="K5:K6"/>
    <mergeCell ref="M5:M6"/>
    <mergeCell ref="O5:O6"/>
    <mergeCell ref="Q5:Q6"/>
    <mergeCell ref="AG5:AG6"/>
    <mergeCell ref="AH5:AH6"/>
    <mergeCell ref="AI5:AI6"/>
    <mergeCell ref="AJ5:AJ6"/>
    <mergeCell ref="A29:E29"/>
    <mergeCell ref="G29:G32"/>
    <mergeCell ref="I29:I32"/>
    <mergeCell ref="K29:K32"/>
    <mergeCell ref="M29:M32"/>
    <mergeCell ref="O29:O32"/>
    <mergeCell ref="U5:U6"/>
    <mergeCell ref="W5:W6"/>
    <mergeCell ref="Y5:Y6"/>
    <mergeCell ref="AA5:AA6"/>
    <mergeCell ref="AC5:AC6"/>
    <mergeCell ref="AE5:AE6"/>
    <mergeCell ref="X35:AF35"/>
    <mergeCell ref="AC29:AC32"/>
    <mergeCell ref="AE29:AE32"/>
    <mergeCell ref="AG29:AJ32"/>
    <mergeCell ref="A30:E30"/>
    <mergeCell ref="A31:E31"/>
    <mergeCell ref="A32:E32"/>
    <mergeCell ref="Q29:Q32"/>
    <mergeCell ref="S29:S32"/>
    <mergeCell ref="U29:U32"/>
    <mergeCell ref="W29:W32"/>
    <mergeCell ref="Y29:Y32"/>
    <mergeCell ref="AA29:AA32"/>
    <mergeCell ref="C34:I34"/>
    <mergeCell ref="C35:E35"/>
    <mergeCell ref="F35:G35"/>
    <mergeCell ref="H35:I35"/>
    <mergeCell ref="N35:V35"/>
    <mergeCell ref="C37:E37"/>
    <mergeCell ref="F37:G37"/>
    <mergeCell ref="H37:I37"/>
    <mergeCell ref="N37:V37"/>
    <mergeCell ref="X37:AF37"/>
    <mergeCell ref="C36:E36"/>
    <mergeCell ref="F36:G36"/>
    <mergeCell ref="H36:I36"/>
    <mergeCell ref="N36:V36"/>
    <mergeCell ref="X36:AF36"/>
    <mergeCell ref="C38:E38"/>
    <mergeCell ref="F38:G38"/>
    <mergeCell ref="H38:I38"/>
    <mergeCell ref="C39:E39"/>
    <mergeCell ref="F39:G39"/>
    <mergeCell ref="H39:I39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workbookViewId="0">
      <selection activeCell="AB19" sqref="AB19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36" width="3.375" style="37" customWidth="1"/>
    <col min="37" max="16384" width="9" style="12"/>
  </cols>
  <sheetData>
    <row r="1" spans="1:36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</row>
    <row r="3" spans="1:36" x14ac:dyDescent="0.5">
      <c r="A3" s="92" t="s">
        <v>519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</row>
    <row r="4" spans="1:36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1:36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202</v>
      </c>
      <c r="U5" s="84" t="s">
        <v>175</v>
      </c>
      <c r="V5" s="10" t="s">
        <v>184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11" t="s">
        <v>203</v>
      </c>
      <c r="AC5" s="84" t="s">
        <v>175</v>
      </c>
      <c r="AD5" s="11" t="s">
        <v>204</v>
      </c>
      <c r="AE5" s="84" t="s">
        <v>175</v>
      </c>
      <c r="AF5" s="11" t="s">
        <v>206</v>
      </c>
      <c r="AG5" s="84" t="s">
        <v>175</v>
      </c>
      <c r="AH5" s="86" t="s">
        <v>187</v>
      </c>
      <c r="AI5" s="86" t="s">
        <v>188</v>
      </c>
      <c r="AJ5" s="88" t="s">
        <v>189</v>
      </c>
    </row>
    <row r="6" spans="1:36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11" t="s">
        <v>176</v>
      </c>
      <c r="AC6" s="85"/>
      <c r="AD6" s="11" t="s">
        <v>176</v>
      </c>
      <c r="AE6" s="85"/>
      <c r="AF6" s="11" t="s">
        <v>205</v>
      </c>
      <c r="AG6" s="85"/>
      <c r="AH6" s="87"/>
      <c r="AI6" s="87"/>
      <c r="AJ6" s="89"/>
    </row>
    <row r="7" spans="1:36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ht="17.100000000000001" customHeight="1" x14ac:dyDescent="0.5">
      <c r="A8" s="2">
        <v>1</v>
      </c>
      <c r="B8" s="52" t="s">
        <v>264</v>
      </c>
      <c r="C8" s="7" t="s">
        <v>0</v>
      </c>
      <c r="D8" s="47" t="s">
        <v>134</v>
      </c>
      <c r="E8" s="47" t="s">
        <v>265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AA8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19"/>
      <c r="U8" s="18" t="str">
        <f t="shared" ref="U8" si="1">IF(T8&lt;50,"0",IF(T8&lt;=54,"1",IF(T8&lt;=59,"1.5",IF(T8&lt;=64,"2",IF(T8&lt;=69,"2.5",IF(T8&lt;=74,"3",IF(T8&lt;=79,"3.5",IF(T8&gt;=80,"4"))))))))</f>
        <v>0</v>
      </c>
      <c r="V8" s="20">
        <v>66</v>
      </c>
      <c r="W8" s="18" t="str">
        <f t="shared" si="0"/>
        <v>2.5</v>
      </c>
      <c r="X8" s="20"/>
      <c r="Y8" s="18" t="str">
        <f t="shared" si="0"/>
        <v>0</v>
      </c>
      <c r="Z8" s="20"/>
      <c r="AA8" s="18" t="str">
        <f t="shared" si="0"/>
        <v>0</v>
      </c>
      <c r="AB8" s="19"/>
      <c r="AC8" s="18" t="str">
        <f t="shared" ref="AC8:AE20" si="2">IF(AB8&lt;50,"0",IF(AB8&lt;=54,"1",IF(AB8&lt;=59,"1.5",IF(AB8&lt;=64,"2",IF(AB8&lt;=69,"2.5",IF(AB8&lt;=74,"3",IF(AB8&lt;=79,"3.5",IF(AB8&gt;=80,"4"))))))))</f>
        <v>0</v>
      </c>
      <c r="AD8" s="19"/>
      <c r="AE8" s="18" t="str">
        <f t="shared" si="2"/>
        <v>0</v>
      </c>
      <c r="AF8" s="20"/>
      <c r="AG8" s="18" t="str">
        <f t="shared" ref="S8:AG20" si="3">IF(AF8&lt;50,"0",IF(AF8&lt;=54,"1",IF(AF8&lt;=59,"1.5",IF(AF8&lt;=64,"2",IF(AF8&lt;=69,"2.5",IF(AF8&lt;=74,"3",IF(AF8&lt;=79,"3.5",IF(AF8&gt;=80,"4"))))))))</f>
        <v>0</v>
      </c>
      <c r="AH8" s="21">
        <f>AF8+AD8+AB8+Z8+X8+V8+T8+R8+P8+N8+L8+J8+H8+F8</f>
        <v>66</v>
      </c>
      <c r="AI8" s="21">
        <f>(AH8*100)/1400</f>
        <v>4.7142857142857144</v>
      </c>
      <c r="AJ8" s="22">
        <f t="shared" ref="AJ8:AJ23" si="4">RANK(AH8,AH$8:AH$25,0)</f>
        <v>11</v>
      </c>
    </row>
    <row r="9" spans="1:36" ht="17.100000000000001" customHeight="1" x14ac:dyDescent="0.5">
      <c r="A9" s="2">
        <v>2</v>
      </c>
      <c r="B9" s="52" t="s">
        <v>266</v>
      </c>
      <c r="C9" s="7" t="s">
        <v>0</v>
      </c>
      <c r="D9" s="47" t="s">
        <v>136</v>
      </c>
      <c r="E9" s="47" t="s">
        <v>13</v>
      </c>
      <c r="F9" s="16"/>
      <c r="G9" s="17" t="str">
        <f t="shared" ref="G9:G20" si="5">IF(F9&lt;50,"0",IF(F9&lt;=54,"1",IF(F9&lt;=59,"1.5",IF(F9&lt;=64,"2",IF(F9&lt;=69,"2.5",IF(F9&lt;=74,"3",IF(F9&lt;=79,"3.5",IF(F9&gt;=80,"4"))))))))</f>
        <v>0</v>
      </c>
      <c r="H9" s="16"/>
      <c r="I9" s="17" t="str">
        <f t="shared" ref="I9:I20" si="6">IF(H9&lt;49,"0",IF(H9&lt;=54,"1",IF(H9&lt;=59,"1.5",IF(H9&lt;=64,"2",IF(H9&lt;=69,"2.5",IF(H9&lt;=74,"3",IF(H9&lt;=79,"3.5",IF(H9&gt;=80,"4"))))))))</f>
        <v>0</v>
      </c>
      <c r="J9" s="16"/>
      <c r="K9" s="18" t="str">
        <f t="shared" ref="K9:K20" si="7">IF(J9&lt;50,"0",IF(J9&lt;=54,"1",IF(J9&lt;=59,"1.5",IF(J9&lt;=64,"2",IF(J9&lt;=69,"2.5",IF(J9&lt;=74,"3",IF(J9&lt;=79,"3.5",IF(J9&gt;=80,"4"))))))))</f>
        <v>0</v>
      </c>
      <c r="L9" s="19"/>
      <c r="M9" s="18" t="str">
        <f t="shared" ref="M9:M20" si="8">IF(L9&lt;50,"0",IF(L9&lt;=54,"1",IF(L9&lt;=59,"1.5",IF(L9&lt;=64,"2",IF(L9&lt;=69,"2.5",IF(L9&lt;=74,"3",IF(L9&lt;=79,"3.5",IF(L9&gt;=80,"4"))))))))</f>
        <v>0</v>
      </c>
      <c r="N9" s="19"/>
      <c r="O9" s="18" t="str">
        <f t="shared" ref="O9:AA20" si="9">IF(N9&lt;50,"0",IF(N9&lt;=54,"1",IF(N9&lt;=59,"1.5",IF(N9&lt;=64,"2",IF(N9&lt;=69,"2.5",IF(N9&lt;=74,"3",IF(N9&lt;=79,"3.5",IF(N9&gt;=80,"4"))))))))</f>
        <v>0</v>
      </c>
      <c r="P9" s="20"/>
      <c r="Q9" s="18" t="str">
        <f t="shared" si="9"/>
        <v>0</v>
      </c>
      <c r="R9" s="20"/>
      <c r="S9" s="18" t="str">
        <f t="shared" si="3"/>
        <v>0</v>
      </c>
      <c r="T9" s="19"/>
      <c r="U9" s="18" t="str">
        <f t="shared" si="3"/>
        <v>0</v>
      </c>
      <c r="V9" s="20">
        <v>67</v>
      </c>
      <c r="W9" s="18" t="str">
        <f t="shared" si="9"/>
        <v>2.5</v>
      </c>
      <c r="X9" s="20"/>
      <c r="Y9" s="18" t="str">
        <f t="shared" si="9"/>
        <v>0</v>
      </c>
      <c r="Z9" s="20"/>
      <c r="AA9" s="18" t="str">
        <f t="shared" si="9"/>
        <v>0</v>
      </c>
      <c r="AB9" s="19"/>
      <c r="AC9" s="18" t="str">
        <f t="shared" si="2"/>
        <v>0</v>
      </c>
      <c r="AD9" s="19"/>
      <c r="AE9" s="18" t="str">
        <f t="shared" si="2"/>
        <v>0</v>
      </c>
      <c r="AF9" s="20"/>
      <c r="AG9" s="18" t="str">
        <f t="shared" si="3"/>
        <v>0</v>
      </c>
      <c r="AH9" s="21">
        <f t="shared" ref="AH9:AH25" si="10">AF9+AD9+AB9+Z9+X9+V9+T9+R9+P9+N9+L9+J9+H9+F9</f>
        <v>67</v>
      </c>
      <c r="AI9" s="21">
        <f t="shared" ref="AI9:AI25" si="11">(AH9*100)/1400</f>
        <v>4.7857142857142856</v>
      </c>
      <c r="AJ9" s="22">
        <f t="shared" si="4"/>
        <v>9</v>
      </c>
    </row>
    <row r="10" spans="1:36" ht="17.100000000000001" customHeight="1" x14ac:dyDescent="0.5">
      <c r="A10" s="2">
        <v>3</v>
      </c>
      <c r="B10" s="52" t="s">
        <v>267</v>
      </c>
      <c r="C10" s="7" t="s">
        <v>21</v>
      </c>
      <c r="D10" s="47" t="s">
        <v>24</v>
      </c>
      <c r="E10" s="47" t="s">
        <v>4</v>
      </c>
      <c r="F10" s="16"/>
      <c r="G10" s="17" t="str">
        <f t="shared" si="5"/>
        <v>0</v>
      </c>
      <c r="H10" s="16"/>
      <c r="I10" s="17" t="str">
        <f t="shared" si="6"/>
        <v>0</v>
      </c>
      <c r="J10" s="16"/>
      <c r="K10" s="18" t="str">
        <f t="shared" si="7"/>
        <v>0</v>
      </c>
      <c r="L10" s="19"/>
      <c r="M10" s="18" t="str">
        <f t="shared" si="8"/>
        <v>0</v>
      </c>
      <c r="N10" s="19"/>
      <c r="O10" s="18" t="str">
        <f t="shared" si="9"/>
        <v>0</v>
      </c>
      <c r="P10" s="20"/>
      <c r="Q10" s="18" t="str">
        <f t="shared" si="9"/>
        <v>0</v>
      </c>
      <c r="R10" s="20"/>
      <c r="S10" s="18" t="str">
        <f t="shared" si="3"/>
        <v>0</v>
      </c>
      <c r="T10" s="19"/>
      <c r="U10" s="18" t="str">
        <f t="shared" si="3"/>
        <v>0</v>
      </c>
      <c r="V10" s="20">
        <v>69</v>
      </c>
      <c r="W10" s="18" t="str">
        <f t="shared" si="9"/>
        <v>2.5</v>
      </c>
      <c r="X10" s="20"/>
      <c r="Y10" s="18" t="str">
        <f t="shared" si="9"/>
        <v>0</v>
      </c>
      <c r="Z10" s="20"/>
      <c r="AA10" s="18" t="str">
        <f t="shared" si="9"/>
        <v>0</v>
      </c>
      <c r="AB10" s="19"/>
      <c r="AC10" s="18" t="str">
        <f t="shared" si="2"/>
        <v>0</v>
      </c>
      <c r="AD10" s="19"/>
      <c r="AE10" s="18" t="str">
        <f t="shared" si="2"/>
        <v>0</v>
      </c>
      <c r="AF10" s="20"/>
      <c r="AG10" s="18" t="str">
        <f t="shared" si="3"/>
        <v>0</v>
      </c>
      <c r="AH10" s="21">
        <f t="shared" si="10"/>
        <v>69</v>
      </c>
      <c r="AI10" s="21">
        <f t="shared" si="11"/>
        <v>4.9285714285714288</v>
      </c>
      <c r="AJ10" s="22">
        <f t="shared" si="4"/>
        <v>6</v>
      </c>
    </row>
    <row r="11" spans="1:36" ht="17.100000000000001" customHeight="1" x14ac:dyDescent="0.5">
      <c r="A11" s="2">
        <v>4</v>
      </c>
      <c r="B11" s="52" t="s">
        <v>268</v>
      </c>
      <c r="C11" s="7" t="s">
        <v>21</v>
      </c>
      <c r="D11" s="47" t="s">
        <v>138</v>
      </c>
      <c r="E11" s="47" t="s">
        <v>8</v>
      </c>
      <c r="F11" s="16"/>
      <c r="G11" s="17" t="str">
        <f t="shared" si="5"/>
        <v>0</v>
      </c>
      <c r="H11" s="16"/>
      <c r="I11" s="17" t="str">
        <f t="shared" si="6"/>
        <v>0</v>
      </c>
      <c r="J11" s="16"/>
      <c r="K11" s="18" t="str">
        <f t="shared" si="7"/>
        <v>0</v>
      </c>
      <c r="L11" s="19"/>
      <c r="M11" s="18" t="str">
        <f t="shared" si="8"/>
        <v>0</v>
      </c>
      <c r="N11" s="19"/>
      <c r="O11" s="18" t="str">
        <f t="shared" si="9"/>
        <v>0</v>
      </c>
      <c r="P11" s="20"/>
      <c r="Q11" s="18" t="str">
        <f t="shared" si="9"/>
        <v>0</v>
      </c>
      <c r="R11" s="20"/>
      <c r="S11" s="18" t="str">
        <f t="shared" si="3"/>
        <v>0</v>
      </c>
      <c r="T11" s="19"/>
      <c r="U11" s="18" t="str">
        <f t="shared" si="3"/>
        <v>0</v>
      </c>
      <c r="V11" s="20">
        <v>68</v>
      </c>
      <c r="W11" s="18" t="str">
        <f t="shared" si="9"/>
        <v>2.5</v>
      </c>
      <c r="X11" s="20"/>
      <c r="Y11" s="18" t="str">
        <f t="shared" si="9"/>
        <v>0</v>
      </c>
      <c r="Z11" s="20"/>
      <c r="AA11" s="18" t="str">
        <f t="shared" si="9"/>
        <v>0</v>
      </c>
      <c r="AB11" s="19"/>
      <c r="AC11" s="18" t="str">
        <f t="shared" si="2"/>
        <v>0</v>
      </c>
      <c r="AD11" s="19"/>
      <c r="AE11" s="18" t="str">
        <f t="shared" si="2"/>
        <v>0</v>
      </c>
      <c r="AF11" s="20"/>
      <c r="AG11" s="18" t="str">
        <f t="shared" si="3"/>
        <v>0</v>
      </c>
      <c r="AH11" s="21">
        <f t="shared" si="10"/>
        <v>68</v>
      </c>
      <c r="AI11" s="21">
        <f t="shared" si="11"/>
        <v>4.8571428571428568</v>
      </c>
      <c r="AJ11" s="22">
        <f t="shared" si="4"/>
        <v>8</v>
      </c>
    </row>
    <row r="12" spans="1:36" ht="17.100000000000001" customHeight="1" x14ac:dyDescent="0.5">
      <c r="A12" s="2">
        <v>5</v>
      </c>
      <c r="B12" s="52" t="s">
        <v>269</v>
      </c>
      <c r="C12" s="7" t="s">
        <v>21</v>
      </c>
      <c r="D12" s="47" t="s">
        <v>139</v>
      </c>
      <c r="E12" s="47" t="s">
        <v>8</v>
      </c>
      <c r="F12" s="16"/>
      <c r="G12" s="17" t="str">
        <f t="shared" si="5"/>
        <v>0</v>
      </c>
      <c r="H12" s="16"/>
      <c r="I12" s="17" t="str">
        <f t="shared" si="6"/>
        <v>0</v>
      </c>
      <c r="J12" s="16"/>
      <c r="K12" s="18" t="str">
        <f t="shared" si="7"/>
        <v>0</v>
      </c>
      <c r="L12" s="19"/>
      <c r="M12" s="18" t="str">
        <f t="shared" si="8"/>
        <v>0</v>
      </c>
      <c r="N12" s="19"/>
      <c r="O12" s="18" t="str">
        <f t="shared" si="9"/>
        <v>0</v>
      </c>
      <c r="P12" s="20"/>
      <c r="Q12" s="18" t="str">
        <f t="shared" si="9"/>
        <v>0</v>
      </c>
      <c r="R12" s="20"/>
      <c r="S12" s="18" t="str">
        <f t="shared" si="3"/>
        <v>0</v>
      </c>
      <c r="T12" s="19"/>
      <c r="U12" s="18" t="str">
        <f t="shared" si="3"/>
        <v>0</v>
      </c>
      <c r="V12" s="20">
        <v>80</v>
      </c>
      <c r="W12" s="18" t="str">
        <f t="shared" si="9"/>
        <v>4</v>
      </c>
      <c r="X12" s="20"/>
      <c r="Y12" s="18" t="str">
        <f t="shared" si="9"/>
        <v>0</v>
      </c>
      <c r="Z12" s="20"/>
      <c r="AA12" s="18" t="str">
        <f t="shared" si="9"/>
        <v>0</v>
      </c>
      <c r="AB12" s="19"/>
      <c r="AC12" s="18" t="str">
        <f t="shared" si="2"/>
        <v>0</v>
      </c>
      <c r="AD12" s="19"/>
      <c r="AE12" s="18" t="str">
        <f t="shared" si="2"/>
        <v>0</v>
      </c>
      <c r="AF12" s="20"/>
      <c r="AG12" s="18" t="str">
        <f t="shared" si="3"/>
        <v>0</v>
      </c>
      <c r="AH12" s="21">
        <f t="shared" si="10"/>
        <v>80</v>
      </c>
      <c r="AI12" s="21">
        <f t="shared" si="11"/>
        <v>5.7142857142857144</v>
      </c>
      <c r="AJ12" s="22">
        <f t="shared" si="4"/>
        <v>2</v>
      </c>
    </row>
    <row r="13" spans="1:36" ht="17.100000000000001" customHeight="1" x14ac:dyDescent="0.5">
      <c r="A13" s="2">
        <v>6</v>
      </c>
      <c r="B13" s="52" t="s">
        <v>270</v>
      </c>
      <c r="C13" s="7" t="s">
        <v>21</v>
      </c>
      <c r="D13" s="47" t="s">
        <v>140</v>
      </c>
      <c r="E13" s="47" t="s">
        <v>8</v>
      </c>
      <c r="F13" s="16"/>
      <c r="G13" s="17" t="str">
        <f t="shared" si="5"/>
        <v>0</v>
      </c>
      <c r="H13" s="16"/>
      <c r="I13" s="17" t="str">
        <f t="shared" si="6"/>
        <v>0</v>
      </c>
      <c r="J13" s="16"/>
      <c r="K13" s="18" t="str">
        <f t="shared" si="7"/>
        <v>0</v>
      </c>
      <c r="L13" s="19"/>
      <c r="M13" s="18" t="str">
        <f t="shared" si="8"/>
        <v>0</v>
      </c>
      <c r="N13" s="19"/>
      <c r="O13" s="18" t="str">
        <f t="shared" si="9"/>
        <v>0</v>
      </c>
      <c r="P13" s="20"/>
      <c r="Q13" s="18" t="str">
        <f t="shared" si="9"/>
        <v>0</v>
      </c>
      <c r="R13" s="20"/>
      <c r="S13" s="18" t="str">
        <f t="shared" si="3"/>
        <v>0</v>
      </c>
      <c r="T13" s="19"/>
      <c r="U13" s="18" t="str">
        <f t="shared" si="3"/>
        <v>0</v>
      </c>
      <c r="V13" s="20">
        <v>81</v>
      </c>
      <c r="W13" s="18" t="str">
        <f t="shared" si="9"/>
        <v>4</v>
      </c>
      <c r="X13" s="20"/>
      <c r="Y13" s="18" t="str">
        <f t="shared" si="9"/>
        <v>0</v>
      </c>
      <c r="Z13" s="20"/>
      <c r="AA13" s="18" t="str">
        <f t="shared" si="9"/>
        <v>0</v>
      </c>
      <c r="AB13" s="19"/>
      <c r="AC13" s="18" t="str">
        <f t="shared" si="2"/>
        <v>0</v>
      </c>
      <c r="AD13" s="19"/>
      <c r="AE13" s="18" t="str">
        <f t="shared" si="2"/>
        <v>0</v>
      </c>
      <c r="AF13" s="20"/>
      <c r="AG13" s="18" t="str">
        <f t="shared" si="3"/>
        <v>0</v>
      </c>
      <c r="AH13" s="21">
        <f t="shared" si="10"/>
        <v>81</v>
      </c>
      <c r="AI13" s="21">
        <f t="shared" si="11"/>
        <v>5.7857142857142856</v>
      </c>
      <c r="AJ13" s="22">
        <f t="shared" si="4"/>
        <v>1</v>
      </c>
    </row>
    <row r="14" spans="1:36" ht="17.100000000000001" customHeight="1" x14ac:dyDescent="0.5">
      <c r="A14" s="2">
        <v>7</v>
      </c>
      <c r="B14" s="52" t="s">
        <v>271</v>
      </c>
      <c r="C14" s="7" t="s">
        <v>21</v>
      </c>
      <c r="D14" s="47" t="s">
        <v>141</v>
      </c>
      <c r="E14" s="47" t="s">
        <v>63</v>
      </c>
      <c r="F14" s="16"/>
      <c r="G14" s="17" t="str">
        <f t="shared" si="5"/>
        <v>0</v>
      </c>
      <c r="H14" s="16"/>
      <c r="I14" s="17" t="str">
        <f t="shared" si="6"/>
        <v>0</v>
      </c>
      <c r="J14" s="16"/>
      <c r="K14" s="18" t="str">
        <f t="shared" si="7"/>
        <v>0</v>
      </c>
      <c r="L14" s="19"/>
      <c r="M14" s="18" t="str">
        <f t="shared" si="8"/>
        <v>0</v>
      </c>
      <c r="N14" s="19"/>
      <c r="O14" s="18" t="str">
        <f t="shared" si="9"/>
        <v>0</v>
      </c>
      <c r="P14" s="20"/>
      <c r="Q14" s="18" t="str">
        <f t="shared" si="9"/>
        <v>0</v>
      </c>
      <c r="R14" s="20"/>
      <c r="S14" s="18" t="str">
        <f t="shared" si="3"/>
        <v>0</v>
      </c>
      <c r="T14" s="19"/>
      <c r="U14" s="18" t="str">
        <f t="shared" si="3"/>
        <v>0</v>
      </c>
      <c r="V14" s="20">
        <v>58</v>
      </c>
      <c r="W14" s="18" t="str">
        <f t="shared" si="9"/>
        <v>1.5</v>
      </c>
      <c r="X14" s="20"/>
      <c r="Y14" s="18" t="str">
        <f t="shared" si="9"/>
        <v>0</v>
      </c>
      <c r="Z14" s="20"/>
      <c r="AA14" s="18" t="str">
        <f t="shared" si="9"/>
        <v>0</v>
      </c>
      <c r="AB14" s="19"/>
      <c r="AC14" s="18" t="str">
        <f t="shared" si="2"/>
        <v>0</v>
      </c>
      <c r="AD14" s="19"/>
      <c r="AE14" s="18" t="str">
        <f t="shared" si="2"/>
        <v>0</v>
      </c>
      <c r="AF14" s="20"/>
      <c r="AG14" s="18" t="str">
        <f t="shared" si="3"/>
        <v>0</v>
      </c>
      <c r="AH14" s="21">
        <f t="shared" si="10"/>
        <v>58</v>
      </c>
      <c r="AI14" s="21">
        <f t="shared" si="11"/>
        <v>4.1428571428571432</v>
      </c>
      <c r="AJ14" s="22">
        <f t="shared" si="4"/>
        <v>15</v>
      </c>
    </row>
    <row r="15" spans="1:36" ht="17.100000000000001" customHeight="1" x14ac:dyDescent="0.5">
      <c r="A15" s="2">
        <v>8</v>
      </c>
      <c r="B15" s="52" t="s">
        <v>272</v>
      </c>
      <c r="C15" s="7" t="s">
        <v>21</v>
      </c>
      <c r="D15" s="47" t="s">
        <v>144</v>
      </c>
      <c r="E15" s="47" t="s">
        <v>145</v>
      </c>
      <c r="F15" s="16"/>
      <c r="G15" s="17" t="str">
        <f t="shared" si="5"/>
        <v>0</v>
      </c>
      <c r="H15" s="16"/>
      <c r="I15" s="17" t="str">
        <f t="shared" si="6"/>
        <v>0</v>
      </c>
      <c r="J15" s="16"/>
      <c r="K15" s="18" t="str">
        <f t="shared" si="7"/>
        <v>0</v>
      </c>
      <c r="L15" s="19"/>
      <c r="M15" s="18" t="str">
        <f t="shared" si="8"/>
        <v>0</v>
      </c>
      <c r="N15" s="19"/>
      <c r="O15" s="18" t="str">
        <f t="shared" si="9"/>
        <v>0</v>
      </c>
      <c r="P15" s="20"/>
      <c r="Q15" s="18" t="str">
        <f t="shared" si="9"/>
        <v>0</v>
      </c>
      <c r="R15" s="20"/>
      <c r="S15" s="18" t="str">
        <f t="shared" si="3"/>
        <v>0</v>
      </c>
      <c r="T15" s="19"/>
      <c r="U15" s="18" t="str">
        <f t="shared" si="3"/>
        <v>0</v>
      </c>
      <c r="V15" s="20">
        <v>73</v>
      </c>
      <c r="W15" s="18" t="str">
        <f t="shared" si="9"/>
        <v>3</v>
      </c>
      <c r="X15" s="20"/>
      <c r="Y15" s="18" t="str">
        <f t="shared" si="9"/>
        <v>0</v>
      </c>
      <c r="Z15" s="20"/>
      <c r="AA15" s="18" t="str">
        <f t="shared" si="9"/>
        <v>0</v>
      </c>
      <c r="AB15" s="19"/>
      <c r="AC15" s="18" t="str">
        <f t="shared" si="2"/>
        <v>0</v>
      </c>
      <c r="AD15" s="19"/>
      <c r="AE15" s="18" t="str">
        <f t="shared" si="2"/>
        <v>0</v>
      </c>
      <c r="AF15" s="20"/>
      <c r="AG15" s="18" t="str">
        <f t="shared" si="3"/>
        <v>0</v>
      </c>
      <c r="AH15" s="21">
        <f t="shared" si="10"/>
        <v>73</v>
      </c>
      <c r="AI15" s="21">
        <f t="shared" si="11"/>
        <v>5.2142857142857144</v>
      </c>
      <c r="AJ15" s="22">
        <f t="shared" si="4"/>
        <v>3</v>
      </c>
    </row>
    <row r="16" spans="1:36" ht="17.100000000000001" customHeight="1" x14ac:dyDescent="0.5">
      <c r="A16" s="2">
        <v>9</v>
      </c>
      <c r="B16" s="52" t="s">
        <v>273</v>
      </c>
      <c r="C16" s="7" t="s">
        <v>21</v>
      </c>
      <c r="D16" s="47" t="s">
        <v>147</v>
      </c>
      <c r="E16" s="47" t="s">
        <v>148</v>
      </c>
      <c r="F16" s="16"/>
      <c r="G16" s="17" t="str">
        <f t="shared" si="5"/>
        <v>0</v>
      </c>
      <c r="H16" s="16"/>
      <c r="I16" s="17" t="str">
        <f t="shared" si="6"/>
        <v>0</v>
      </c>
      <c r="J16" s="16"/>
      <c r="K16" s="18" t="str">
        <f t="shared" si="7"/>
        <v>0</v>
      </c>
      <c r="L16" s="19"/>
      <c r="M16" s="18" t="str">
        <f t="shared" si="8"/>
        <v>0</v>
      </c>
      <c r="N16" s="19"/>
      <c r="O16" s="18" t="str">
        <f t="shared" si="9"/>
        <v>0</v>
      </c>
      <c r="P16" s="20"/>
      <c r="Q16" s="18" t="str">
        <f t="shared" si="9"/>
        <v>0</v>
      </c>
      <c r="R16" s="20"/>
      <c r="S16" s="18" t="str">
        <f t="shared" si="3"/>
        <v>0</v>
      </c>
      <c r="T16" s="19"/>
      <c r="U16" s="18" t="str">
        <f t="shared" si="3"/>
        <v>0</v>
      </c>
      <c r="V16" s="20">
        <v>73</v>
      </c>
      <c r="W16" s="18" t="str">
        <f t="shared" si="9"/>
        <v>3</v>
      </c>
      <c r="X16" s="20"/>
      <c r="Y16" s="18" t="str">
        <f t="shared" si="9"/>
        <v>0</v>
      </c>
      <c r="Z16" s="20"/>
      <c r="AA16" s="18" t="str">
        <f t="shared" si="9"/>
        <v>0</v>
      </c>
      <c r="AB16" s="19"/>
      <c r="AC16" s="18" t="str">
        <f t="shared" si="2"/>
        <v>0</v>
      </c>
      <c r="AD16" s="19"/>
      <c r="AE16" s="18" t="str">
        <f t="shared" si="2"/>
        <v>0</v>
      </c>
      <c r="AF16" s="20"/>
      <c r="AG16" s="18" t="str">
        <f t="shared" si="3"/>
        <v>0</v>
      </c>
      <c r="AH16" s="21">
        <f t="shared" si="10"/>
        <v>73</v>
      </c>
      <c r="AI16" s="21">
        <f t="shared" si="11"/>
        <v>5.2142857142857144</v>
      </c>
      <c r="AJ16" s="22">
        <f t="shared" si="4"/>
        <v>3</v>
      </c>
    </row>
    <row r="17" spans="1:36" ht="17.100000000000001" customHeight="1" x14ac:dyDescent="0.5">
      <c r="A17" s="2">
        <v>10</v>
      </c>
      <c r="B17" s="52" t="s">
        <v>274</v>
      </c>
      <c r="C17" s="7" t="s">
        <v>21</v>
      </c>
      <c r="D17" s="47" t="s">
        <v>149</v>
      </c>
      <c r="E17" s="47" t="s">
        <v>150</v>
      </c>
      <c r="F17" s="16"/>
      <c r="G17" s="17" t="str">
        <f t="shared" si="5"/>
        <v>0</v>
      </c>
      <c r="H17" s="16"/>
      <c r="I17" s="17" t="str">
        <f t="shared" si="6"/>
        <v>0</v>
      </c>
      <c r="J17" s="16"/>
      <c r="K17" s="18" t="str">
        <f t="shared" si="7"/>
        <v>0</v>
      </c>
      <c r="L17" s="19"/>
      <c r="M17" s="18" t="str">
        <f t="shared" si="8"/>
        <v>0</v>
      </c>
      <c r="N17" s="19"/>
      <c r="O17" s="18" t="str">
        <f t="shared" si="9"/>
        <v>0</v>
      </c>
      <c r="P17" s="20"/>
      <c r="Q17" s="18" t="str">
        <f t="shared" si="9"/>
        <v>0</v>
      </c>
      <c r="R17" s="20"/>
      <c r="S17" s="18" t="str">
        <f t="shared" si="3"/>
        <v>0</v>
      </c>
      <c r="T17" s="19"/>
      <c r="U17" s="18" t="str">
        <f t="shared" si="3"/>
        <v>0</v>
      </c>
      <c r="V17" s="20">
        <v>52</v>
      </c>
      <c r="W17" s="18" t="str">
        <f t="shared" si="9"/>
        <v>1</v>
      </c>
      <c r="X17" s="20"/>
      <c r="Y17" s="18" t="str">
        <f t="shared" si="9"/>
        <v>0</v>
      </c>
      <c r="Z17" s="20"/>
      <c r="AA17" s="18" t="str">
        <f t="shared" si="9"/>
        <v>0</v>
      </c>
      <c r="AB17" s="19"/>
      <c r="AC17" s="18" t="str">
        <f t="shared" si="2"/>
        <v>0</v>
      </c>
      <c r="AD17" s="19"/>
      <c r="AE17" s="18" t="str">
        <f t="shared" si="2"/>
        <v>0</v>
      </c>
      <c r="AF17" s="20"/>
      <c r="AG17" s="18" t="str">
        <f t="shared" si="3"/>
        <v>0</v>
      </c>
      <c r="AH17" s="21">
        <f t="shared" si="10"/>
        <v>52</v>
      </c>
      <c r="AI17" s="21">
        <f t="shared" si="11"/>
        <v>3.7142857142857144</v>
      </c>
      <c r="AJ17" s="22">
        <f t="shared" si="4"/>
        <v>16</v>
      </c>
    </row>
    <row r="18" spans="1:36" ht="17.100000000000001" customHeight="1" x14ac:dyDescent="0.5">
      <c r="A18" s="2">
        <v>11</v>
      </c>
      <c r="B18" s="52" t="s">
        <v>275</v>
      </c>
      <c r="C18" s="7" t="s">
        <v>21</v>
      </c>
      <c r="D18" s="47" t="s">
        <v>151</v>
      </c>
      <c r="E18" s="47" t="s">
        <v>8</v>
      </c>
      <c r="F18" s="16"/>
      <c r="G18" s="17" t="str">
        <f t="shared" si="5"/>
        <v>0</v>
      </c>
      <c r="H18" s="16"/>
      <c r="I18" s="17" t="str">
        <f t="shared" si="6"/>
        <v>0</v>
      </c>
      <c r="J18" s="16"/>
      <c r="K18" s="18" t="str">
        <f t="shared" si="7"/>
        <v>0</v>
      </c>
      <c r="L18" s="19"/>
      <c r="M18" s="18" t="str">
        <f t="shared" si="8"/>
        <v>0</v>
      </c>
      <c r="N18" s="19"/>
      <c r="O18" s="18" t="str">
        <f t="shared" si="9"/>
        <v>0</v>
      </c>
      <c r="P18" s="20"/>
      <c r="Q18" s="18" t="str">
        <f t="shared" si="9"/>
        <v>0</v>
      </c>
      <c r="R18" s="20"/>
      <c r="S18" s="18" t="str">
        <f t="shared" si="3"/>
        <v>0</v>
      </c>
      <c r="T18" s="19"/>
      <c r="U18" s="18" t="str">
        <f t="shared" si="3"/>
        <v>0</v>
      </c>
      <c r="V18" s="20">
        <v>63</v>
      </c>
      <c r="W18" s="18" t="str">
        <f t="shared" si="9"/>
        <v>2</v>
      </c>
      <c r="X18" s="20"/>
      <c r="Y18" s="18" t="str">
        <f t="shared" si="9"/>
        <v>0</v>
      </c>
      <c r="Z18" s="20"/>
      <c r="AA18" s="18" t="str">
        <f t="shared" si="9"/>
        <v>0</v>
      </c>
      <c r="AB18" s="19"/>
      <c r="AC18" s="18" t="str">
        <f t="shared" si="2"/>
        <v>0</v>
      </c>
      <c r="AD18" s="19"/>
      <c r="AE18" s="18" t="str">
        <f t="shared" si="2"/>
        <v>0</v>
      </c>
      <c r="AF18" s="20"/>
      <c r="AG18" s="18" t="str">
        <f t="shared" si="3"/>
        <v>0</v>
      </c>
      <c r="AH18" s="21">
        <f t="shared" si="10"/>
        <v>63</v>
      </c>
      <c r="AI18" s="21">
        <f t="shared" si="11"/>
        <v>4.5</v>
      </c>
      <c r="AJ18" s="22">
        <f t="shared" si="4"/>
        <v>13</v>
      </c>
    </row>
    <row r="19" spans="1:36" ht="17.100000000000001" customHeight="1" x14ac:dyDescent="0.5">
      <c r="A19" s="2">
        <v>12</v>
      </c>
      <c r="B19" s="52" t="s">
        <v>276</v>
      </c>
      <c r="C19" s="7" t="s">
        <v>21</v>
      </c>
      <c r="D19" s="47" t="s">
        <v>152</v>
      </c>
      <c r="E19" s="47" t="s">
        <v>2</v>
      </c>
      <c r="F19" s="16"/>
      <c r="G19" s="17" t="str">
        <f t="shared" si="5"/>
        <v>0</v>
      </c>
      <c r="H19" s="16"/>
      <c r="I19" s="17" t="str">
        <f t="shared" si="6"/>
        <v>0</v>
      </c>
      <c r="J19" s="16"/>
      <c r="K19" s="18" t="str">
        <f t="shared" si="7"/>
        <v>0</v>
      </c>
      <c r="L19" s="19"/>
      <c r="M19" s="18" t="str">
        <f t="shared" si="8"/>
        <v>0</v>
      </c>
      <c r="N19" s="19"/>
      <c r="O19" s="18" t="str">
        <f t="shared" si="9"/>
        <v>0</v>
      </c>
      <c r="P19" s="20"/>
      <c r="Q19" s="18" t="str">
        <f t="shared" si="9"/>
        <v>0</v>
      </c>
      <c r="R19" s="20"/>
      <c r="S19" s="18" t="str">
        <f t="shared" si="3"/>
        <v>0</v>
      </c>
      <c r="T19" s="19"/>
      <c r="U19" s="18" t="str">
        <f t="shared" si="3"/>
        <v>0</v>
      </c>
      <c r="V19" s="20">
        <v>0</v>
      </c>
      <c r="W19" s="18" t="str">
        <f t="shared" si="9"/>
        <v>0</v>
      </c>
      <c r="X19" s="20"/>
      <c r="Y19" s="18" t="str">
        <f t="shared" si="9"/>
        <v>0</v>
      </c>
      <c r="Z19" s="20"/>
      <c r="AA19" s="18" t="str">
        <f t="shared" si="9"/>
        <v>0</v>
      </c>
      <c r="AB19" s="19"/>
      <c r="AC19" s="18" t="str">
        <f t="shared" si="2"/>
        <v>0</v>
      </c>
      <c r="AD19" s="19"/>
      <c r="AE19" s="18" t="str">
        <f t="shared" si="2"/>
        <v>0</v>
      </c>
      <c r="AF19" s="20"/>
      <c r="AG19" s="18" t="str">
        <f t="shared" si="3"/>
        <v>0</v>
      </c>
      <c r="AH19" s="21">
        <f t="shared" si="10"/>
        <v>0</v>
      </c>
      <c r="AI19" s="21">
        <f t="shared" si="11"/>
        <v>0</v>
      </c>
      <c r="AJ19" s="22">
        <f t="shared" si="4"/>
        <v>18</v>
      </c>
    </row>
    <row r="20" spans="1:36" ht="17.100000000000001" customHeight="1" x14ac:dyDescent="0.5">
      <c r="A20" s="2">
        <v>13</v>
      </c>
      <c r="B20" s="52" t="s">
        <v>277</v>
      </c>
      <c r="C20" s="7" t="s">
        <v>21</v>
      </c>
      <c r="D20" s="47" t="s">
        <v>142</v>
      </c>
      <c r="E20" s="47" t="s">
        <v>143</v>
      </c>
      <c r="F20" s="16"/>
      <c r="G20" s="17" t="str">
        <f t="shared" si="5"/>
        <v>0</v>
      </c>
      <c r="H20" s="16"/>
      <c r="I20" s="17" t="str">
        <f t="shared" si="6"/>
        <v>0</v>
      </c>
      <c r="J20" s="16"/>
      <c r="K20" s="18" t="str">
        <f t="shared" si="7"/>
        <v>0</v>
      </c>
      <c r="L20" s="19"/>
      <c r="M20" s="18" t="str">
        <f t="shared" si="8"/>
        <v>0</v>
      </c>
      <c r="N20" s="19"/>
      <c r="O20" s="18" t="str">
        <f t="shared" si="9"/>
        <v>0</v>
      </c>
      <c r="P20" s="20"/>
      <c r="Q20" s="18" t="str">
        <f t="shared" si="9"/>
        <v>0</v>
      </c>
      <c r="R20" s="20"/>
      <c r="S20" s="18" t="str">
        <f t="shared" si="3"/>
        <v>0</v>
      </c>
      <c r="T20" s="19"/>
      <c r="U20" s="18" t="str">
        <f t="shared" si="3"/>
        <v>0</v>
      </c>
      <c r="V20" s="20">
        <v>67</v>
      </c>
      <c r="W20" s="18" t="str">
        <f t="shared" si="9"/>
        <v>2.5</v>
      </c>
      <c r="X20" s="20"/>
      <c r="Y20" s="18" t="str">
        <f t="shared" si="9"/>
        <v>0</v>
      </c>
      <c r="Z20" s="20"/>
      <c r="AA20" s="18" t="str">
        <f t="shared" si="9"/>
        <v>0</v>
      </c>
      <c r="AB20" s="19"/>
      <c r="AC20" s="18" t="str">
        <f t="shared" si="2"/>
        <v>0</v>
      </c>
      <c r="AD20" s="19"/>
      <c r="AE20" s="18" t="str">
        <f t="shared" si="2"/>
        <v>0</v>
      </c>
      <c r="AF20" s="20"/>
      <c r="AG20" s="18" t="str">
        <f t="shared" si="3"/>
        <v>0</v>
      </c>
      <c r="AH20" s="21">
        <f t="shared" si="10"/>
        <v>67</v>
      </c>
      <c r="AI20" s="21">
        <f t="shared" si="11"/>
        <v>4.7857142857142856</v>
      </c>
      <c r="AJ20" s="22">
        <f t="shared" si="4"/>
        <v>9</v>
      </c>
    </row>
    <row r="21" spans="1:36" ht="17.100000000000001" customHeight="1" x14ac:dyDescent="0.5">
      <c r="A21" s="2">
        <v>14</v>
      </c>
      <c r="B21" s="52" t="s">
        <v>278</v>
      </c>
      <c r="C21" s="7" t="s">
        <v>21</v>
      </c>
      <c r="D21" s="47" t="s">
        <v>48</v>
      </c>
      <c r="E21" s="47" t="s">
        <v>146</v>
      </c>
      <c r="F21" s="16"/>
      <c r="G21" s="17" t="str">
        <f t="shared" ref="G21:G23" si="12">IF(F21&lt;50,"0",IF(F21&lt;=54,"1",IF(F21&lt;=59,"1.5",IF(F21&lt;=64,"2",IF(F21&lt;=69,"2.5",IF(F21&lt;=74,"3",IF(F21&lt;=79,"3.5",IF(F21&gt;=80,"4"))))))))</f>
        <v>0</v>
      </c>
      <c r="H21" s="16"/>
      <c r="I21" s="17" t="str">
        <f t="shared" ref="I21:I23" si="13">IF(H21&lt;49,"0",IF(H21&lt;=54,"1",IF(H21&lt;=59,"1.5",IF(H21&lt;=64,"2",IF(H21&lt;=69,"2.5",IF(H21&lt;=74,"3",IF(H21&lt;=79,"3.5",IF(H21&gt;=80,"4"))))))))</f>
        <v>0</v>
      </c>
      <c r="J21" s="16"/>
      <c r="K21" s="18" t="str">
        <f t="shared" ref="K21:K23" si="14">IF(J21&lt;50,"0",IF(J21&lt;=54,"1",IF(J21&lt;=59,"1.5",IF(J21&lt;=64,"2",IF(J21&lt;=69,"2.5",IF(J21&lt;=74,"3",IF(J21&lt;=79,"3.5",IF(J21&gt;=80,"4"))))))))</f>
        <v>0</v>
      </c>
      <c r="L21" s="19"/>
      <c r="M21" s="18" t="str">
        <f t="shared" ref="M21:M23" si="15">IF(L21&lt;50,"0",IF(L21&lt;=54,"1",IF(L21&lt;=59,"1.5",IF(L21&lt;=64,"2",IF(L21&lt;=69,"2.5",IF(L21&lt;=74,"3",IF(L21&lt;=79,"3.5",IF(L21&gt;=80,"4"))))))))</f>
        <v>0</v>
      </c>
      <c r="N21" s="19"/>
      <c r="O21" s="18" t="str">
        <f t="shared" ref="O21:O23" si="16">IF(N21&lt;50,"0",IF(N21&lt;=54,"1",IF(N21&lt;=59,"1.5",IF(N21&lt;=64,"2",IF(N21&lt;=69,"2.5",IF(N21&lt;=74,"3",IF(N21&lt;=79,"3.5",IF(N21&gt;=80,"4"))))))))</f>
        <v>0</v>
      </c>
      <c r="P21" s="20"/>
      <c r="Q21" s="18" t="str">
        <f t="shared" ref="Q21:Q23" si="17">IF(P21&lt;50,"0",IF(P21&lt;=54,"1",IF(P21&lt;=59,"1.5",IF(P21&lt;=64,"2",IF(P21&lt;=69,"2.5",IF(P21&lt;=74,"3",IF(P21&lt;=79,"3.5",IF(P21&gt;=80,"4"))))))))</f>
        <v>0</v>
      </c>
      <c r="R21" s="20"/>
      <c r="S21" s="18" t="str">
        <f t="shared" ref="S21:S23" si="18">IF(R21&lt;50,"0",IF(R21&lt;=54,"1",IF(R21&lt;=59,"1.5",IF(R21&lt;=64,"2",IF(R21&lt;=69,"2.5",IF(R21&lt;=74,"3",IF(R21&lt;=79,"3.5",IF(R21&gt;=80,"4"))))))))</f>
        <v>0</v>
      </c>
      <c r="T21" s="19"/>
      <c r="U21" s="18" t="str">
        <f t="shared" ref="U21:U23" si="19">IF(T21&lt;50,"0",IF(T21&lt;=54,"1",IF(T21&lt;=59,"1.5",IF(T21&lt;=64,"2",IF(T21&lt;=69,"2.5",IF(T21&lt;=74,"3",IF(T21&lt;=79,"3.5",IF(T21&gt;=80,"4"))))))))</f>
        <v>0</v>
      </c>
      <c r="V21" s="20">
        <v>73</v>
      </c>
      <c r="W21" s="18" t="str">
        <f t="shared" ref="W21:W23" si="20">IF(V21&lt;50,"0",IF(V21&lt;=54,"1",IF(V21&lt;=59,"1.5",IF(V21&lt;=64,"2",IF(V21&lt;=69,"2.5",IF(V21&lt;=74,"3",IF(V21&lt;=79,"3.5",IF(V21&gt;=80,"4"))))))))</f>
        <v>3</v>
      </c>
      <c r="X21" s="20"/>
      <c r="Y21" s="18" t="str">
        <f t="shared" ref="Y21:Y23" si="21">IF(X21&lt;50,"0",IF(X21&lt;=54,"1",IF(X21&lt;=59,"1.5",IF(X21&lt;=64,"2",IF(X21&lt;=69,"2.5",IF(X21&lt;=74,"3",IF(X21&lt;=79,"3.5",IF(X21&gt;=80,"4"))))))))</f>
        <v>0</v>
      </c>
      <c r="Z21" s="20"/>
      <c r="AA21" s="18" t="str">
        <f t="shared" ref="AA21:AA23" si="22">IF(Z21&lt;50,"0",IF(Z21&lt;=54,"1",IF(Z21&lt;=59,"1.5",IF(Z21&lt;=64,"2",IF(Z21&lt;=69,"2.5",IF(Z21&lt;=74,"3",IF(Z21&lt;=79,"3.5",IF(Z21&gt;=80,"4"))))))))</f>
        <v>0</v>
      </c>
      <c r="AB21" s="19"/>
      <c r="AC21" s="18" t="str">
        <f t="shared" ref="AC21:AC23" si="23">IF(AB21&lt;50,"0",IF(AB21&lt;=54,"1",IF(AB21&lt;=59,"1.5",IF(AB21&lt;=64,"2",IF(AB21&lt;=69,"2.5",IF(AB21&lt;=74,"3",IF(AB21&lt;=79,"3.5",IF(AB21&gt;=80,"4"))))))))</f>
        <v>0</v>
      </c>
      <c r="AD21" s="19"/>
      <c r="AE21" s="18" t="str">
        <f t="shared" ref="AE21:AE23" si="24">IF(AD21&lt;50,"0",IF(AD21&lt;=54,"1",IF(AD21&lt;=59,"1.5",IF(AD21&lt;=64,"2",IF(AD21&lt;=69,"2.5",IF(AD21&lt;=74,"3",IF(AD21&lt;=79,"3.5",IF(AD21&gt;=80,"4"))))))))</f>
        <v>0</v>
      </c>
      <c r="AF21" s="20"/>
      <c r="AG21" s="18" t="str">
        <f t="shared" ref="AG21:AG23" si="25">IF(AF21&lt;50,"0",IF(AF21&lt;=54,"1",IF(AF21&lt;=59,"1.5",IF(AF21&lt;=64,"2",IF(AF21&lt;=69,"2.5",IF(AF21&lt;=74,"3",IF(AF21&lt;=79,"3.5",IF(AF21&gt;=80,"4"))))))))</f>
        <v>0</v>
      </c>
      <c r="AH21" s="21">
        <f t="shared" si="10"/>
        <v>73</v>
      </c>
      <c r="AI21" s="21">
        <f t="shared" si="11"/>
        <v>5.2142857142857144</v>
      </c>
      <c r="AJ21" s="22">
        <f t="shared" si="4"/>
        <v>3</v>
      </c>
    </row>
    <row r="22" spans="1:36" ht="17.100000000000001" customHeight="1" x14ac:dyDescent="0.5">
      <c r="A22" s="2">
        <v>15</v>
      </c>
      <c r="B22" s="52" t="s">
        <v>279</v>
      </c>
      <c r="C22" s="7" t="s">
        <v>21</v>
      </c>
      <c r="D22" s="47" t="s">
        <v>153</v>
      </c>
      <c r="E22" s="47" t="s">
        <v>154</v>
      </c>
      <c r="F22" s="16"/>
      <c r="G22" s="17" t="str">
        <f t="shared" si="12"/>
        <v>0</v>
      </c>
      <c r="H22" s="16"/>
      <c r="I22" s="17" t="str">
        <f t="shared" si="13"/>
        <v>0</v>
      </c>
      <c r="J22" s="16"/>
      <c r="K22" s="18" t="str">
        <f t="shared" si="14"/>
        <v>0</v>
      </c>
      <c r="L22" s="19"/>
      <c r="M22" s="18" t="str">
        <f t="shared" si="15"/>
        <v>0</v>
      </c>
      <c r="N22" s="19"/>
      <c r="O22" s="18" t="str">
        <f t="shared" si="16"/>
        <v>0</v>
      </c>
      <c r="P22" s="20"/>
      <c r="Q22" s="18" t="str">
        <f t="shared" si="17"/>
        <v>0</v>
      </c>
      <c r="R22" s="20"/>
      <c r="S22" s="18" t="str">
        <f t="shared" si="18"/>
        <v>0</v>
      </c>
      <c r="T22" s="19"/>
      <c r="U22" s="18" t="str">
        <f t="shared" si="19"/>
        <v>0</v>
      </c>
      <c r="V22" s="20">
        <v>69</v>
      </c>
      <c r="W22" s="18" t="str">
        <f t="shared" si="20"/>
        <v>2.5</v>
      </c>
      <c r="X22" s="20"/>
      <c r="Y22" s="18" t="str">
        <f t="shared" si="21"/>
        <v>0</v>
      </c>
      <c r="Z22" s="20"/>
      <c r="AA22" s="18" t="str">
        <f t="shared" si="22"/>
        <v>0</v>
      </c>
      <c r="AB22" s="19"/>
      <c r="AC22" s="18" t="str">
        <f t="shared" si="23"/>
        <v>0</v>
      </c>
      <c r="AD22" s="19"/>
      <c r="AE22" s="18" t="str">
        <f t="shared" si="24"/>
        <v>0</v>
      </c>
      <c r="AF22" s="20"/>
      <c r="AG22" s="18" t="str">
        <f t="shared" si="25"/>
        <v>0</v>
      </c>
      <c r="AH22" s="21">
        <f t="shared" si="10"/>
        <v>69</v>
      </c>
      <c r="AI22" s="21">
        <f t="shared" si="11"/>
        <v>4.9285714285714288</v>
      </c>
      <c r="AJ22" s="22">
        <f t="shared" si="4"/>
        <v>6</v>
      </c>
    </row>
    <row r="23" spans="1:36" ht="17.100000000000001" customHeight="1" x14ac:dyDescent="0.5">
      <c r="A23" s="2">
        <v>16</v>
      </c>
      <c r="B23" s="52" t="s">
        <v>280</v>
      </c>
      <c r="C23" s="7" t="s">
        <v>21</v>
      </c>
      <c r="D23" s="47" t="s">
        <v>155</v>
      </c>
      <c r="E23" s="47" t="s">
        <v>8</v>
      </c>
      <c r="F23" s="16"/>
      <c r="G23" s="17" t="str">
        <f t="shared" si="12"/>
        <v>0</v>
      </c>
      <c r="H23" s="16"/>
      <c r="I23" s="17" t="str">
        <f t="shared" si="13"/>
        <v>0</v>
      </c>
      <c r="J23" s="16"/>
      <c r="K23" s="18" t="str">
        <f t="shared" si="14"/>
        <v>0</v>
      </c>
      <c r="L23" s="19"/>
      <c r="M23" s="18" t="str">
        <f t="shared" si="15"/>
        <v>0</v>
      </c>
      <c r="N23" s="19"/>
      <c r="O23" s="18" t="str">
        <f t="shared" si="16"/>
        <v>0</v>
      </c>
      <c r="P23" s="20"/>
      <c r="Q23" s="18" t="str">
        <f t="shared" si="17"/>
        <v>0</v>
      </c>
      <c r="R23" s="20"/>
      <c r="S23" s="18" t="str">
        <f t="shared" si="18"/>
        <v>0</v>
      </c>
      <c r="T23" s="19"/>
      <c r="U23" s="18" t="str">
        <f t="shared" si="19"/>
        <v>0</v>
      </c>
      <c r="V23" s="20">
        <v>60</v>
      </c>
      <c r="W23" s="18" t="str">
        <f t="shared" si="20"/>
        <v>2</v>
      </c>
      <c r="X23" s="20"/>
      <c r="Y23" s="18" t="str">
        <f t="shared" si="21"/>
        <v>0</v>
      </c>
      <c r="Z23" s="20"/>
      <c r="AA23" s="18" t="str">
        <f t="shared" si="22"/>
        <v>0</v>
      </c>
      <c r="AB23" s="19"/>
      <c r="AC23" s="18" t="str">
        <f t="shared" si="23"/>
        <v>0</v>
      </c>
      <c r="AD23" s="19"/>
      <c r="AE23" s="18" t="str">
        <f t="shared" si="24"/>
        <v>0</v>
      </c>
      <c r="AF23" s="20"/>
      <c r="AG23" s="18" t="str">
        <f t="shared" si="25"/>
        <v>0</v>
      </c>
      <c r="AH23" s="21">
        <f t="shared" si="10"/>
        <v>60</v>
      </c>
      <c r="AI23" s="21">
        <f t="shared" si="11"/>
        <v>4.2857142857142856</v>
      </c>
      <c r="AJ23" s="22">
        <f t="shared" si="4"/>
        <v>14</v>
      </c>
    </row>
    <row r="24" spans="1:36" ht="17.100000000000001" customHeight="1" x14ac:dyDescent="0.5">
      <c r="A24" s="2">
        <v>17</v>
      </c>
      <c r="B24" s="52" t="s">
        <v>281</v>
      </c>
      <c r="C24" s="7" t="s">
        <v>0</v>
      </c>
      <c r="D24" s="47" t="s">
        <v>135</v>
      </c>
      <c r="E24" s="47" t="s">
        <v>122</v>
      </c>
      <c r="F24" s="16"/>
      <c r="G24" s="17" t="str">
        <f t="shared" ref="G24:G25" si="26">IF(F24&lt;50,"0",IF(F24&lt;=54,"1",IF(F24&lt;=59,"1.5",IF(F24&lt;=64,"2",IF(F24&lt;=69,"2.5",IF(F24&lt;=74,"3",IF(F24&lt;=79,"3.5",IF(F24&gt;=80,"4"))))))))</f>
        <v>0</v>
      </c>
      <c r="H24" s="16"/>
      <c r="I24" s="17" t="str">
        <f t="shared" ref="I24:I25" si="27">IF(H24&lt;49,"0",IF(H24&lt;=54,"1",IF(H24&lt;=59,"1.5",IF(H24&lt;=64,"2",IF(H24&lt;=69,"2.5",IF(H24&lt;=74,"3",IF(H24&lt;=79,"3.5",IF(H24&gt;=80,"4"))))))))</f>
        <v>0</v>
      </c>
      <c r="J24" s="16"/>
      <c r="K24" s="18" t="str">
        <f t="shared" ref="K24:K25" si="28">IF(J24&lt;50,"0",IF(J24&lt;=54,"1",IF(J24&lt;=59,"1.5",IF(J24&lt;=64,"2",IF(J24&lt;=69,"2.5",IF(J24&lt;=74,"3",IF(J24&lt;=79,"3.5",IF(J24&gt;=80,"4"))))))))</f>
        <v>0</v>
      </c>
      <c r="L24" s="19"/>
      <c r="M24" s="18" t="str">
        <f t="shared" ref="M24:M25" si="29">IF(L24&lt;50,"0",IF(L24&lt;=54,"1",IF(L24&lt;=59,"1.5",IF(L24&lt;=64,"2",IF(L24&lt;=69,"2.5",IF(L24&lt;=74,"3",IF(L24&lt;=79,"3.5",IF(L24&gt;=80,"4"))))))))</f>
        <v>0</v>
      </c>
      <c r="N24" s="19"/>
      <c r="O24" s="18" t="str">
        <f t="shared" ref="O24:O25" si="30">IF(N24&lt;50,"0",IF(N24&lt;=54,"1",IF(N24&lt;=59,"1.5",IF(N24&lt;=64,"2",IF(N24&lt;=69,"2.5",IF(N24&lt;=74,"3",IF(N24&lt;=79,"3.5",IF(N24&gt;=80,"4"))))))))</f>
        <v>0</v>
      </c>
      <c r="P24" s="20"/>
      <c r="Q24" s="18" t="str">
        <f t="shared" ref="Q24:Q25" si="31">IF(P24&lt;50,"0",IF(P24&lt;=54,"1",IF(P24&lt;=59,"1.5",IF(P24&lt;=64,"2",IF(P24&lt;=69,"2.5",IF(P24&lt;=74,"3",IF(P24&lt;=79,"3.5",IF(P24&gt;=80,"4"))))))))</f>
        <v>0</v>
      </c>
      <c r="R24" s="20"/>
      <c r="S24" s="18" t="str">
        <f t="shared" ref="S24:S25" si="32">IF(R24&lt;50,"0",IF(R24&lt;=54,"1",IF(R24&lt;=59,"1.5",IF(R24&lt;=64,"2",IF(R24&lt;=69,"2.5",IF(R24&lt;=74,"3",IF(R24&lt;=79,"3.5",IF(R24&gt;=80,"4"))))))))</f>
        <v>0</v>
      </c>
      <c r="T24" s="19"/>
      <c r="U24" s="18" t="str">
        <f t="shared" ref="U24:U25" si="33">IF(T24&lt;50,"0",IF(T24&lt;=54,"1",IF(T24&lt;=59,"1.5",IF(T24&lt;=64,"2",IF(T24&lt;=69,"2.5",IF(T24&lt;=74,"3",IF(T24&lt;=79,"3.5",IF(T24&gt;=80,"4"))))))))</f>
        <v>0</v>
      </c>
      <c r="V24" s="20">
        <v>52</v>
      </c>
      <c r="W24" s="18" t="str">
        <f t="shared" ref="W24:W25" si="34">IF(V24&lt;50,"0",IF(V24&lt;=54,"1",IF(V24&lt;=59,"1.5",IF(V24&lt;=64,"2",IF(V24&lt;=69,"2.5",IF(V24&lt;=74,"3",IF(V24&lt;=79,"3.5",IF(V24&gt;=80,"4"))))))))</f>
        <v>1</v>
      </c>
      <c r="X24" s="20"/>
      <c r="Y24" s="18" t="str">
        <f t="shared" ref="Y24:Y25" si="35">IF(X24&lt;50,"0",IF(X24&lt;=54,"1",IF(X24&lt;=59,"1.5",IF(X24&lt;=64,"2",IF(X24&lt;=69,"2.5",IF(X24&lt;=74,"3",IF(X24&lt;=79,"3.5",IF(X24&gt;=80,"4"))))))))</f>
        <v>0</v>
      </c>
      <c r="Z24" s="20"/>
      <c r="AA24" s="18" t="str">
        <f t="shared" ref="AA24:AA25" si="36">IF(Z24&lt;50,"0",IF(Z24&lt;=54,"1",IF(Z24&lt;=59,"1.5",IF(Z24&lt;=64,"2",IF(Z24&lt;=69,"2.5",IF(Z24&lt;=74,"3",IF(Z24&lt;=79,"3.5",IF(Z24&gt;=80,"4"))))))))</f>
        <v>0</v>
      </c>
      <c r="AB24" s="19"/>
      <c r="AC24" s="18" t="str">
        <f t="shared" ref="AC24:AC25" si="37">IF(AB24&lt;50,"0",IF(AB24&lt;=54,"1",IF(AB24&lt;=59,"1.5",IF(AB24&lt;=64,"2",IF(AB24&lt;=69,"2.5",IF(AB24&lt;=74,"3",IF(AB24&lt;=79,"3.5",IF(AB24&gt;=80,"4"))))))))</f>
        <v>0</v>
      </c>
      <c r="AD24" s="19"/>
      <c r="AE24" s="18" t="str">
        <f t="shared" ref="AE24:AE25" si="38">IF(AD24&lt;50,"0",IF(AD24&lt;=54,"1",IF(AD24&lt;=59,"1.5",IF(AD24&lt;=64,"2",IF(AD24&lt;=69,"2.5",IF(AD24&lt;=74,"3",IF(AD24&lt;=79,"3.5",IF(AD24&gt;=80,"4"))))))))</f>
        <v>0</v>
      </c>
      <c r="AF24" s="20"/>
      <c r="AG24" s="18" t="str">
        <f t="shared" ref="AG24:AG25" si="39">IF(AF24&lt;50,"0",IF(AF24&lt;=54,"1",IF(AF24&lt;=59,"1.5",IF(AF24&lt;=64,"2",IF(AF24&lt;=69,"2.5",IF(AF24&lt;=74,"3",IF(AF24&lt;=79,"3.5",IF(AF24&gt;=80,"4"))))))))</f>
        <v>0</v>
      </c>
      <c r="AH24" s="21">
        <f t="shared" si="10"/>
        <v>52</v>
      </c>
      <c r="AI24" s="21">
        <f t="shared" si="11"/>
        <v>3.7142857142857144</v>
      </c>
      <c r="AJ24" s="22">
        <f t="shared" ref="AJ24:AJ25" si="40">RANK(AH24,AH$8:AH$25,0)</f>
        <v>16</v>
      </c>
    </row>
    <row r="25" spans="1:36" ht="17.100000000000001" customHeight="1" x14ac:dyDescent="0.5">
      <c r="A25" s="2">
        <v>18</v>
      </c>
      <c r="B25" s="44" t="s">
        <v>282</v>
      </c>
      <c r="C25" s="7" t="s">
        <v>21</v>
      </c>
      <c r="D25" s="53" t="s">
        <v>283</v>
      </c>
      <c r="E25" s="53" t="s">
        <v>145</v>
      </c>
      <c r="F25" s="16"/>
      <c r="G25" s="17" t="str">
        <f t="shared" si="26"/>
        <v>0</v>
      </c>
      <c r="H25" s="16"/>
      <c r="I25" s="17" t="str">
        <f t="shared" si="27"/>
        <v>0</v>
      </c>
      <c r="J25" s="16"/>
      <c r="K25" s="18" t="str">
        <f t="shared" si="28"/>
        <v>0</v>
      </c>
      <c r="L25" s="19"/>
      <c r="M25" s="18" t="str">
        <f t="shared" si="29"/>
        <v>0</v>
      </c>
      <c r="N25" s="19"/>
      <c r="O25" s="18" t="str">
        <f t="shared" si="30"/>
        <v>0</v>
      </c>
      <c r="P25" s="20"/>
      <c r="Q25" s="18" t="str">
        <f t="shared" si="31"/>
        <v>0</v>
      </c>
      <c r="R25" s="20"/>
      <c r="S25" s="18" t="str">
        <f t="shared" si="32"/>
        <v>0</v>
      </c>
      <c r="T25" s="19"/>
      <c r="U25" s="18" t="str">
        <f t="shared" si="33"/>
        <v>0</v>
      </c>
      <c r="V25" s="20">
        <v>65</v>
      </c>
      <c r="W25" s="18" t="str">
        <f t="shared" si="34"/>
        <v>2.5</v>
      </c>
      <c r="X25" s="20"/>
      <c r="Y25" s="18" t="str">
        <f t="shared" si="35"/>
        <v>0</v>
      </c>
      <c r="Z25" s="20"/>
      <c r="AA25" s="18" t="str">
        <f t="shared" si="36"/>
        <v>0</v>
      </c>
      <c r="AB25" s="19"/>
      <c r="AC25" s="18" t="str">
        <f t="shared" si="37"/>
        <v>0</v>
      </c>
      <c r="AD25" s="19"/>
      <c r="AE25" s="18" t="str">
        <f t="shared" si="38"/>
        <v>0</v>
      </c>
      <c r="AF25" s="20"/>
      <c r="AG25" s="18" t="str">
        <f t="shared" si="39"/>
        <v>0</v>
      </c>
      <c r="AH25" s="21">
        <f t="shared" si="10"/>
        <v>65</v>
      </c>
      <c r="AI25" s="21">
        <f t="shared" si="11"/>
        <v>4.6428571428571432</v>
      </c>
      <c r="AJ25" s="22">
        <f t="shared" si="40"/>
        <v>12</v>
      </c>
    </row>
    <row r="26" spans="1:36" x14ac:dyDescent="0.5">
      <c r="A26" s="28"/>
      <c r="B26" s="29"/>
      <c r="C26" s="30"/>
      <c r="D26" s="31"/>
      <c r="E26" s="31"/>
      <c r="F26" s="32"/>
      <c r="G26" s="32"/>
      <c r="H26" s="33"/>
      <c r="I26" s="32"/>
      <c r="J26" s="33"/>
      <c r="K26" s="34"/>
      <c r="L26" s="33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</row>
    <row r="27" spans="1:36" x14ac:dyDescent="0.5">
      <c r="A27" s="83" t="s">
        <v>198</v>
      </c>
      <c r="B27" s="83"/>
      <c r="C27" s="83"/>
      <c r="D27" s="83"/>
      <c r="E27" s="83"/>
      <c r="F27" s="19">
        <f>MAX(F8:F25)</f>
        <v>0</v>
      </c>
      <c r="G27" s="74"/>
      <c r="H27" s="19">
        <f>MAX(H8:H25)</f>
        <v>0</v>
      </c>
      <c r="I27" s="74"/>
      <c r="J27" s="19">
        <f>MAX(J8:J25)</f>
        <v>0</v>
      </c>
      <c r="K27" s="74"/>
      <c r="L27" s="19">
        <f>MAX(L8:L25)</f>
        <v>0</v>
      </c>
      <c r="M27" s="74"/>
      <c r="N27" s="19">
        <f>MAX(N8:N25)</f>
        <v>0</v>
      </c>
      <c r="O27" s="74"/>
      <c r="P27" s="19">
        <f>MAX(P8:P25)</f>
        <v>0</v>
      </c>
      <c r="Q27" s="74"/>
      <c r="R27" s="19">
        <f>MAX(R8:R25)</f>
        <v>0</v>
      </c>
      <c r="S27" s="74"/>
      <c r="T27" s="19">
        <f>MAX(T8:T25)</f>
        <v>0</v>
      </c>
      <c r="U27" s="74"/>
      <c r="V27" s="19">
        <f>MAX(V8:V25)</f>
        <v>81</v>
      </c>
      <c r="W27" s="74"/>
      <c r="X27" s="19">
        <f>MAX(X8:X25)</f>
        <v>0</v>
      </c>
      <c r="Y27" s="74"/>
      <c r="Z27" s="19">
        <f>MAX(Z8:Z25)</f>
        <v>0</v>
      </c>
      <c r="AA27" s="74"/>
      <c r="AB27" s="19">
        <f>MAX(AB8:AB25)</f>
        <v>0</v>
      </c>
      <c r="AC27" s="74"/>
      <c r="AD27" s="19">
        <f t="shared" ref="AD27" si="41">MAX(AD8:AD25)</f>
        <v>0</v>
      </c>
      <c r="AE27" s="74"/>
      <c r="AF27" s="19">
        <f>MAX(AF8:AF25)</f>
        <v>0</v>
      </c>
      <c r="AG27" s="99"/>
      <c r="AH27" s="77"/>
      <c r="AI27" s="77"/>
      <c r="AJ27" s="78"/>
    </row>
    <row r="28" spans="1:36" x14ac:dyDescent="0.5">
      <c r="A28" s="83" t="s">
        <v>199</v>
      </c>
      <c r="B28" s="83"/>
      <c r="C28" s="83"/>
      <c r="D28" s="83"/>
      <c r="E28" s="83"/>
      <c r="F28" s="19">
        <f>MIN(F8:F25)</f>
        <v>0</v>
      </c>
      <c r="G28" s="75"/>
      <c r="H28" s="19">
        <f>MIN(H8:H25)</f>
        <v>0</v>
      </c>
      <c r="I28" s="75"/>
      <c r="J28" s="19">
        <f>MIN(J8:J25)</f>
        <v>0</v>
      </c>
      <c r="K28" s="75"/>
      <c r="L28" s="19">
        <f>MIN(L8:L25)</f>
        <v>0</v>
      </c>
      <c r="M28" s="75"/>
      <c r="N28" s="19">
        <f>MIN(N8:N25)</f>
        <v>0</v>
      </c>
      <c r="O28" s="75"/>
      <c r="P28" s="19">
        <f>MIN(P8:P25)</f>
        <v>0</v>
      </c>
      <c r="Q28" s="75"/>
      <c r="R28" s="19">
        <f>MIN(R8:R25)</f>
        <v>0</v>
      </c>
      <c r="S28" s="75"/>
      <c r="T28" s="19">
        <f>MIN(T8:T25)</f>
        <v>0</v>
      </c>
      <c r="U28" s="75"/>
      <c r="V28" s="19">
        <f>MIN(V8:V25)</f>
        <v>0</v>
      </c>
      <c r="W28" s="75"/>
      <c r="X28" s="19">
        <f>MIN(X8:X25)</f>
        <v>0</v>
      </c>
      <c r="Y28" s="75"/>
      <c r="Z28" s="19">
        <f>MIN(Z8:Z25)</f>
        <v>0</v>
      </c>
      <c r="AA28" s="75"/>
      <c r="AB28" s="19">
        <f>MIN(AB8:AB25)</f>
        <v>0</v>
      </c>
      <c r="AC28" s="75"/>
      <c r="AD28" s="19">
        <f t="shared" ref="AD28" si="42">MIN(AD8:AD25)</f>
        <v>0</v>
      </c>
      <c r="AE28" s="75"/>
      <c r="AF28" s="19">
        <f>MIN(AF8:AF25)</f>
        <v>0</v>
      </c>
      <c r="AG28" s="100"/>
      <c r="AH28" s="79"/>
      <c r="AI28" s="79"/>
      <c r="AJ28" s="80"/>
    </row>
    <row r="29" spans="1:36" x14ac:dyDescent="0.5">
      <c r="A29" s="83" t="s">
        <v>200</v>
      </c>
      <c r="B29" s="83"/>
      <c r="C29" s="83"/>
      <c r="D29" s="83"/>
      <c r="E29" s="83"/>
      <c r="F29" s="35" t="e">
        <f>AVERAGE(F8:F25)</f>
        <v>#DIV/0!</v>
      </c>
      <c r="G29" s="75"/>
      <c r="H29" s="35" t="e">
        <f>AVERAGE(H8:H25)</f>
        <v>#DIV/0!</v>
      </c>
      <c r="I29" s="75"/>
      <c r="J29" s="35" t="e">
        <f>AVERAGE(J8:J25)</f>
        <v>#DIV/0!</v>
      </c>
      <c r="K29" s="75"/>
      <c r="L29" s="35" t="e">
        <f>AVERAGE(L8:L25)</f>
        <v>#DIV/0!</v>
      </c>
      <c r="M29" s="75"/>
      <c r="N29" s="35" t="e">
        <f>AVERAGE(N8:N25)</f>
        <v>#DIV/0!</v>
      </c>
      <c r="O29" s="75"/>
      <c r="P29" s="35" t="e">
        <f>AVERAGE(P8:P25)</f>
        <v>#DIV/0!</v>
      </c>
      <c r="Q29" s="75"/>
      <c r="R29" s="35" t="e">
        <f>AVERAGE(R8:R25)</f>
        <v>#DIV/0!</v>
      </c>
      <c r="S29" s="75"/>
      <c r="T29" s="35" t="e">
        <f>AVERAGE(T8:T25)</f>
        <v>#DIV/0!</v>
      </c>
      <c r="U29" s="75"/>
      <c r="V29" s="35">
        <f>AVERAGE(V8:V25)</f>
        <v>63.111111111111114</v>
      </c>
      <c r="W29" s="75"/>
      <c r="X29" s="35" t="e">
        <f>AVERAGE(X8:X25)</f>
        <v>#DIV/0!</v>
      </c>
      <c r="Y29" s="75"/>
      <c r="Z29" s="35" t="e">
        <f>AVERAGE(Z8:Z25)</f>
        <v>#DIV/0!</v>
      </c>
      <c r="AA29" s="75"/>
      <c r="AB29" s="35" t="e">
        <f>AVERAGE(AB8:AB25)</f>
        <v>#DIV/0!</v>
      </c>
      <c r="AC29" s="75"/>
      <c r="AD29" s="35" t="e">
        <f t="shared" ref="AD29" si="43">AVERAGE(AD8:AD25)</f>
        <v>#DIV/0!</v>
      </c>
      <c r="AE29" s="75"/>
      <c r="AF29" s="35" t="e">
        <f>AVERAGE(AF8:AF25)</f>
        <v>#DIV/0!</v>
      </c>
      <c r="AG29" s="100"/>
      <c r="AH29" s="79"/>
      <c r="AI29" s="79"/>
      <c r="AJ29" s="80"/>
    </row>
    <row r="30" spans="1:36" x14ac:dyDescent="0.5">
      <c r="A30" s="83" t="s">
        <v>201</v>
      </c>
      <c r="B30" s="83"/>
      <c r="C30" s="83"/>
      <c r="D30" s="83"/>
      <c r="E30" s="83"/>
      <c r="F30" s="35" t="e">
        <f>STDEV(F8:F25)</f>
        <v>#DIV/0!</v>
      </c>
      <c r="G30" s="76"/>
      <c r="H30" s="35" t="e">
        <f>STDEV(H8:H25)</f>
        <v>#DIV/0!</v>
      </c>
      <c r="I30" s="76"/>
      <c r="J30" s="35" t="e">
        <f>STDEV(J8:J25)</f>
        <v>#DIV/0!</v>
      </c>
      <c r="K30" s="76"/>
      <c r="L30" s="35" t="e">
        <f>STDEV(L8:L25)</f>
        <v>#DIV/0!</v>
      </c>
      <c r="M30" s="76"/>
      <c r="N30" s="35" t="e">
        <f>STDEV(N8:N25)</f>
        <v>#DIV/0!</v>
      </c>
      <c r="O30" s="76"/>
      <c r="P30" s="35" t="e">
        <f>STDEV(P8:P25)</f>
        <v>#DIV/0!</v>
      </c>
      <c r="Q30" s="76"/>
      <c r="R30" s="35" t="e">
        <f>STDEV(R8:R25)</f>
        <v>#DIV/0!</v>
      </c>
      <c r="S30" s="76"/>
      <c r="T30" s="35" t="e">
        <f>STDEV(T8:T25)</f>
        <v>#DIV/0!</v>
      </c>
      <c r="U30" s="76"/>
      <c r="V30" s="35">
        <f>STDEV(V8:V25)</f>
        <v>17.656489854637822</v>
      </c>
      <c r="W30" s="76"/>
      <c r="X30" s="35" t="e">
        <f>STDEV(X8:X25)</f>
        <v>#DIV/0!</v>
      </c>
      <c r="Y30" s="76"/>
      <c r="Z30" s="35" t="e">
        <f>STDEV(Z8:Z25)</f>
        <v>#DIV/0!</v>
      </c>
      <c r="AA30" s="76"/>
      <c r="AB30" s="35" t="e">
        <f>STDEV(AB8:AB25)</f>
        <v>#DIV/0!</v>
      </c>
      <c r="AC30" s="76"/>
      <c r="AD30" s="35" t="e">
        <f t="shared" ref="AD30" si="44">STDEV(AD8:AD25)</f>
        <v>#DIV/0!</v>
      </c>
      <c r="AE30" s="76"/>
      <c r="AF30" s="35" t="e">
        <f>STDEV(AF8:AF25)</f>
        <v>#DIV/0!</v>
      </c>
      <c r="AG30" s="101"/>
      <c r="AH30" s="81"/>
      <c r="AI30" s="81"/>
      <c r="AJ30" s="82"/>
    </row>
    <row r="31" spans="1:36" x14ac:dyDescent="0.5">
      <c r="A31" s="36"/>
      <c r="B31" s="36"/>
      <c r="C31" s="36"/>
      <c r="D31" s="36"/>
      <c r="E31" s="36"/>
    </row>
    <row r="32" spans="1:36" x14ac:dyDescent="0.5">
      <c r="C32" s="73" t="s">
        <v>197</v>
      </c>
      <c r="D32" s="73"/>
      <c r="E32" s="73"/>
      <c r="F32" s="73"/>
      <c r="G32" s="73"/>
      <c r="H32" s="73"/>
      <c r="I32" s="73"/>
      <c r="J32" s="40"/>
    </row>
    <row r="33" spans="1:32" x14ac:dyDescent="0.5">
      <c r="C33" s="73" t="s">
        <v>194</v>
      </c>
      <c r="D33" s="73"/>
      <c r="E33" s="73"/>
      <c r="F33" s="69" t="s">
        <v>195</v>
      </c>
      <c r="G33" s="69"/>
      <c r="H33" s="70" t="s">
        <v>196</v>
      </c>
      <c r="I33" s="70"/>
      <c r="J33" s="40"/>
      <c r="N33" s="72"/>
      <c r="O33" s="72"/>
      <c r="P33" s="72"/>
      <c r="Q33" s="72"/>
      <c r="R33" s="72"/>
      <c r="S33" s="72"/>
      <c r="T33" s="72"/>
      <c r="U33" s="72"/>
      <c r="V33" s="72"/>
      <c r="X33" s="72"/>
      <c r="Y33" s="72"/>
      <c r="Z33" s="72"/>
      <c r="AA33" s="72"/>
      <c r="AB33" s="72"/>
      <c r="AC33" s="72"/>
      <c r="AD33" s="72"/>
      <c r="AE33" s="72"/>
      <c r="AF33" s="72"/>
    </row>
    <row r="34" spans="1:32" x14ac:dyDescent="0.5">
      <c r="C34" s="71" t="s">
        <v>190</v>
      </c>
      <c r="D34" s="71"/>
      <c r="E34" s="71"/>
      <c r="F34" s="69"/>
      <c r="G34" s="69"/>
      <c r="H34" s="70"/>
      <c r="I34" s="70"/>
      <c r="J34" s="40"/>
      <c r="N34" s="72" t="s">
        <v>207</v>
      </c>
      <c r="O34" s="72"/>
      <c r="P34" s="72"/>
      <c r="Q34" s="72"/>
      <c r="R34" s="72"/>
      <c r="S34" s="72"/>
      <c r="T34" s="72"/>
      <c r="U34" s="72"/>
      <c r="V34" s="72"/>
      <c r="X34" s="72"/>
      <c r="Y34" s="72"/>
      <c r="Z34" s="72"/>
      <c r="AA34" s="72"/>
      <c r="AB34" s="72"/>
      <c r="AC34" s="72"/>
      <c r="AD34" s="72"/>
      <c r="AE34" s="72"/>
      <c r="AF34" s="72"/>
    </row>
    <row r="35" spans="1:32" x14ac:dyDescent="0.5">
      <c r="C35" s="71" t="s">
        <v>191</v>
      </c>
      <c r="D35" s="71"/>
      <c r="E35" s="71"/>
      <c r="F35" s="69"/>
      <c r="G35" s="69"/>
      <c r="H35" s="70"/>
      <c r="I35" s="70"/>
      <c r="J35" s="40"/>
      <c r="N35" s="72" t="s">
        <v>208</v>
      </c>
      <c r="O35" s="72"/>
      <c r="P35" s="72"/>
      <c r="Q35" s="72"/>
      <c r="R35" s="72"/>
      <c r="S35" s="72"/>
      <c r="T35" s="72"/>
      <c r="U35" s="72"/>
      <c r="V35" s="72"/>
      <c r="X35" s="72"/>
      <c r="Y35" s="72"/>
      <c r="Z35" s="72"/>
      <c r="AA35" s="72"/>
      <c r="AB35" s="72"/>
      <c r="AC35" s="72"/>
      <c r="AD35" s="72"/>
      <c r="AE35" s="72"/>
      <c r="AF35" s="72"/>
    </row>
    <row r="36" spans="1:32" s="37" customFormat="1" x14ac:dyDescent="0.5">
      <c r="A36" s="12"/>
      <c r="B36" s="39"/>
      <c r="C36" s="68" t="s">
        <v>192</v>
      </c>
      <c r="D36" s="68"/>
      <c r="E36" s="68"/>
      <c r="F36" s="69"/>
      <c r="G36" s="69"/>
      <c r="H36" s="70"/>
      <c r="I36" s="70"/>
      <c r="K36" s="38"/>
      <c r="L36" s="38"/>
      <c r="M36" s="38"/>
    </row>
    <row r="37" spans="1:32" s="37" customFormat="1" x14ac:dyDescent="0.5">
      <c r="A37" s="12"/>
      <c r="B37" s="39"/>
      <c r="C37" s="68" t="s">
        <v>193</v>
      </c>
      <c r="D37" s="68"/>
      <c r="E37" s="68"/>
      <c r="F37" s="69"/>
      <c r="G37" s="69"/>
      <c r="H37" s="70"/>
      <c r="I37" s="70"/>
      <c r="K37" s="38"/>
      <c r="L37" s="38"/>
      <c r="M37" s="38"/>
    </row>
  </sheetData>
  <mergeCells count="66">
    <mergeCell ref="C36:E36"/>
    <mergeCell ref="F36:G36"/>
    <mergeCell ref="H36:I36"/>
    <mergeCell ref="C37:E37"/>
    <mergeCell ref="F37:G37"/>
    <mergeCell ref="H37:I37"/>
    <mergeCell ref="X35:AF35"/>
    <mergeCell ref="C34:E34"/>
    <mergeCell ref="F34:G34"/>
    <mergeCell ref="H34:I34"/>
    <mergeCell ref="N34:V34"/>
    <mergeCell ref="X34:AF34"/>
    <mergeCell ref="H33:I33"/>
    <mergeCell ref="N33:V33"/>
    <mergeCell ref="C35:E35"/>
    <mergeCell ref="F35:G35"/>
    <mergeCell ref="H35:I35"/>
    <mergeCell ref="N35:V35"/>
    <mergeCell ref="X33:AF33"/>
    <mergeCell ref="AC27:AC30"/>
    <mergeCell ref="AE27:AE30"/>
    <mergeCell ref="AG27:AJ30"/>
    <mergeCell ref="A28:E28"/>
    <mergeCell ref="A29:E29"/>
    <mergeCell ref="A30:E30"/>
    <mergeCell ref="Q27:Q30"/>
    <mergeCell ref="S27:S30"/>
    <mergeCell ref="U27:U30"/>
    <mergeCell ref="W27:W30"/>
    <mergeCell ref="Y27:Y30"/>
    <mergeCell ref="AA27:AA30"/>
    <mergeCell ref="C32:I32"/>
    <mergeCell ref="C33:E33"/>
    <mergeCell ref="F33:G33"/>
    <mergeCell ref="AG5:AG6"/>
    <mergeCell ref="AH5:AH6"/>
    <mergeCell ref="AI5:AI6"/>
    <mergeCell ref="AJ5:AJ6"/>
    <mergeCell ref="A27:E27"/>
    <mergeCell ref="G27:G30"/>
    <mergeCell ref="I27:I30"/>
    <mergeCell ref="K27:K30"/>
    <mergeCell ref="M27:M30"/>
    <mergeCell ref="O27:O30"/>
    <mergeCell ref="U5:U6"/>
    <mergeCell ref="W5:W6"/>
    <mergeCell ref="Y5:Y6"/>
    <mergeCell ref="AA5:AA6"/>
    <mergeCell ref="AC5:AC6"/>
    <mergeCell ref="AE5:AE6"/>
    <mergeCell ref="S5:S6"/>
    <mergeCell ref="A1:AJ1"/>
    <mergeCell ref="A2:AJ2"/>
    <mergeCell ref="A3:AJ3"/>
    <mergeCell ref="A4:AJ4"/>
    <mergeCell ref="A5:A6"/>
    <mergeCell ref="B5:B6"/>
    <mergeCell ref="C5:C6"/>
    <mergeCell ref="D5:D6"/>
    <mergeCell ref="E5:E6"/>
    <mergeCell ref="G5:G6"/>
    <mergeCell ref="I5:I6"/>
    <mergeCell ref="K5:K6"/>
    <mergeCell ref="M5:M6"/>
    <mergeCell ref="O5:O6"/>
    <mergeCell ref="Q5:Q6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opLeftCell="A3" workbookViewId="0">
      <selection activeCell="AB18" sqref="AB18"/>
    </sheetView>
  </sheetViews>
  <sheetFormatPr defaultRowHeight="21.75" x14ac:dyDescent="0.5"/>
  <cols>
    <col min="1" max="1" width="2.625" style="12" bestFit="1" customWidth="1"/>
    <col min="2" max="2" width="5.25" style="39" bestFit="1" customWidth="1"/>
    <col min="3" max="3" width="5" style="12" bestFit="1" customWidth="1"/>
    <col min="4" max="4" width="7.875" style="12" customWidth="1"/>
    <col min="5" max="5" width="11.25" style="12" bestFit="1" customWidth="1"/>
    <col min="6" max="10" width="3.375" style="37" customWidth="1"/>
    <col min="11" max="13" width="3.375" style="38" customWidth="1"/>
    <col min="14" max="36" width="3.375" style="37" customWidth="1"/>
    <col min="37" max="16384" width="9" style="12"/>
  </cols>
  <sheetData>
    <row r="1" spans="1:36" x14ac:dyDescent="0.5">
      <c r="A1" s="90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5">
      <c r="A2" s="91" t="s">
        <v>168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</row>
    <row r="3" spans="1:36" x14ac:dyDescent="0.5">
      <c r="A3" s="92" t="s">
        <v>520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</row>
    <row r="4" spans="1:36" x14ac:dyDescent="0.5">
      <c r="A4" s="93" t="s">
        <v>513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1:36" ht="96" customHeight="1" x14ac:dyDescent="0.5">
      <c r="A5" s="95" t="s">
        <v>172</v>
      </c>
      <c r="B5" s="97" t="s">
        <v>171</v>
      </c>
      <c r="C5" s="95" t="s">
        <v>32</v>
      </c>
      <c r="D5" s="95" t="s">
        <v>33</v>
      </c>
      <c r="E5" s="95" t="s">
        <v>34</v>
      </c>
      <c r="F5" s="10" t="s">
        <v>177</v>
      </c>
      <c r="G5" s="84" t="s">
        <v>175</v>
      </c>
      <c r="H5" s="10" t="s">
        <v>178</v>
      </c>
      <c r="I5" s="84" t="s">
        <v>175</v>
      </c>
      <c r="J5" s="10" t="s">
        <v>179</v>
      </c>
      <c r="K5" s="84" t="s">
        <v>175</v>
      </c>
      <c r="L5" s="10" t="s">
        <v>180</v>
      </c>
      <c r="M5" s="84" t="s">
        <v>175</v>
      </c>
      <c r="N5" s="10" t="s">
        <v>181</v>
      </c>
      <c r="O5" s="84" t="s">
        <v>175</v>
      </c>
      <c r="P5" s="10" t="s">
        <v>182</v>
      </c>
      <c r="Q5" s="84" t="s">
        <v>175</v>
      </c>
      <c r="R5" s="10" t="s">
        <v>183</v>
      </c>
      <c r="S5" s="84" t="s">
        <v>175</v>
      </c>
      <c r="T5" s="10" t="s">
        <v>202</v>
      </c>
      <c r="U5" s="84" t="s">
        <v>175</v>
      </c>
      <c r="V5" s="10" t="s">
        <v>184</v>
      </c>
      <c r="W5" s="84" t="s">
        <v>175</v>
      </c>
      <c r="X5" s="11" t="s">
        <v>185</v>
      </c>
      <c r="Y5" s="84" t="s">
        <v>175</v>
      </c>
      <c r="Z5" s="11" t="s">
        <v>186</v>
      </c>
      <c r="AA5" s="84" t="s">
        <v>175</v>
      </c>
      <c r="AB5" s="11" t="s">
        <v>203</v>
      </c>
      <c r="AC5" s="84" t="s">
        <v>175</v>
      </c>
      <c r="AD5" s="11" t="s">
        <v>204</v>
      </c>
      <c r="AE5" s="84" t="s">
        <v>175</v>
      </c>
      <c r="AF5" s="11" t="s">
        <v>206</v>
      </c>
      <c r="AG5" s="84" t="s">
        <v>175</v>
      </c>
      <c r="AH5" s="86" t="s">
        <v>187</v>
      </c>
      <c r="AI5" s="86" t="s">
        <v>188</v>
      </c>
      <c r="AJ5" s="88" t="s">
        <v>189</v>
      </c>
    </row>
    <row r="6" spans="1:36" ht="69" customHeight="1" x14ac:dyDescent="0.5">
      <c r="A6" s="96"/>
      <c r="B6" s="98"/>
      <c r="C6" s="96"/>
      <c r="D6" s="96"/>
      <c r="E6" s="96"/>
      <c r="F6" s="11" t="s">
        <v>176</v>
      </c>
      <c r="G6" s="85"/>
      <c r="H6" s="11" t="s">
        <v>176</v>
      </c>
      <c r="I6" s="85"/>
      <c r="J6" s="11" t="s">
        <v>176</v>
      </c>
      <c r="K6" s="85"/>
      <c r="L6" s="11" t="s">
        <v>176</v>
      </c>
      <c r="M6" s="85"/>
      <c r="N6" s="11" t="s">
        <v>176</v>
      </c>
      <c r="O6" s="85"/>
      <c r="P6" s="11" t="s">
        <v>176</v>
      </c>
      <c r="Q6" s="85"/>
      <c r="R6" s="11" t="s">
        <v>176</v>
      </c>
      <c r="S6" s="85"/>
      <c r="T6" s="11" t="s">
        <v>176</v>
      </c>
      <c r="U6" s="85"/>
      <c r="V6" s="11" t="s">
        <v>176</v>
      </c>
      <c r="W6" s="85"/>
      <c r="X6" s="11" t="s">
        <v>176</v>
      </c>
      <c r="Y6" s="85"/>
      <c r="Z6" s="11" t="s">
        <v>176</v>
      </c>
      <c r="AA6" s="85"/>
      <c r="AB6" s="11" t="s">
        <v>176</v>
      </c>
      <c r="AC6" s="85"/>
      <c r="AD6" s="11" t="s">
        <v>176</v>
      </c>
      <c r="AE6" s="85"/>
      <c r="AF6" s="11" t="s">
        <v>205</v>
      </c>
      <c r="AG6" s="85"/>
      <c r="AH6" s="87"/>
      <c r="AI6" s="87"/>
      <c r="AJ6" s="89"/>
    </row>
    <row r="7" spans="1:36" x14ac:dyDescent="0.5">
      <c r="A7" s="13"/>
      <c r="B7" s="14"/>
      <c r="C7" s="13"/>
      <c r="D7" s="13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ht="17.100000000000001" customHeight="1" x14ac:dyDescent="0.5">
      <c r="A8" s="2">
        <v>1</v>
      </c>
      <c r="B8" s="23" t="s">
        <v>251</v>
      </c>
      <c r="C8" s="7" t="s">
        <v>0</v>
      </c>
      <c r="D8" s="47" t="s">
        <v>156</v>
      </c>
      <c r="E8" s="47" t="s">
        <v>8</v>
      </c>
      <c r="F8" s="16"/>
      <c r="G8" s="17" t="str">
        <f>IF(F8&lt;50,"0",IF(F8&lt;=54,"1",IF(F8&lt;=59,"1.5",IF(F8&lt;=64,"2",IF(F8&lt;=69,"2.5",IF(F8&lt;=74,"3",IF(F8&lt;=79,"3.5",IF(F8&gt;=80,"4"))))))))</f>
        <v>0</v>
      </c>
      <c r="H8" s="16"/>
      <c r="I8" s="17" t="str">
        <f>IF(H8&lt;49,"0",IF(H8&lt;=54,"1",IF(H8&lt;=59,"1.5",IF(H8&lt;=64,"2",IF(H8&lt;=69,"2.5",IF(H8&lt;=74,"3",IF(H8&lt;=79,"3.5",IF(H8&gt;=80,"4"))))))))</f>
        <v>0</v>
      </c>
      <c r="J8" s="16"/>
      <c r="K8" s="18" t="str">
        <f>IF(J8&lt;50,"0",IF(J8&lt;=54,"1",IF(J8&lt;=59,"1.5",IF(J8&lt;=64,"2",IF(J8&lt;=69,"2.5",IF(J8&lt;=74,"3",IF(J8&lt;=79,"3.5",IF(J8&gt;=80,"4"))))))))</f>
        <v>0</v>
      </c>
      <c r="L8" s="19"/>
      <c r="M8" s="18" t="str">
        <f>IF(L8&lt;50,"0",IF(L8&lt;=54,"1",IF(L8&lt;=59,"1.5",IF(L8&lt;=64,"2",IF(L8&lt;=69,"2.5",IF(L8&lt;=74,"3",IF(L8&lt;=79,"3.5",IF(L8&gt;=80,"4"))))))))</f>
        <v>0</v>
      </c>
      <c r="N8" s="19"/>
      <c r="O8" s="18" t="str">
        <f>IF(N8&lt;50,"0",IF(N8&lt;=54,"1",IF(N8&lt;=59,"1.5",IF(N8&lt;=64,"2",IF(N8&lt;=69,"2.5",IF(N8&lt;=74,"3",IF(N8&lt;=79,"3.5",IF(N8&gt;=80,"4"))))))))</f>
        <v>0</v>
      </c>
      <c r="P8" s="20"/>
      <c r="Q8" s="18" t="str">
        <f t="shared" ref="Q8:AG18" si="0">IF(P8&lt;50,"0",IF(P8&lt;=54,"1",IF(P8&lt;=59,"1.5",IF(P8&lt;=64,"2",IF(P8&lt;=69,"2.5",IF(P8&lt;=74,"3",IF(P8&lt;=79,"3.5",IF(P8&gt;=80,"4"))))))))</f>
        <v>0</v>
      </c>
      <c r="R8" s="20"/>
      <c r="S8" s="18" t="str">
        <f t="shared" si="0"/>
        <v>0</v>
      </c>
      <c r="T8" s="19"/>
      <c r="U8" s="18" t="str">
        <f t="shared" ref="U8" si="1">IF(T8&lt;50,"0",IF(T8&lt;=54,"1",IF(T8&lt;=59,"1.5",IF(T8&lt;=64,"2",IF(T8&lt;=69,"2.5",IF(T8&lt;=74,"3",IF(T8&lt;=79,"3.5",IF(T8&gt;=80,"4"))))))))</f>
        <v>0</v>
      </c>
      <c r="V8" s="20">
        <v>54</v>
      </c>
      <c r="W8" s="18" t="str">
        <f t="shared" si="0"/>
        <v>1</v>
      </c>
      <c r="X8" s="20"/>
      <c r="Y8" s="18" t="str">
        <f t="shared" si="0"/>
        <v>0</v>
      </c>
      <c r="Z8" s="20"/>
      <c r="AA8" s="18" t="str">
        <f t="shared" si="0"/>
        <v>0</v>
      </c>
      <c r="AB8" s="19"/>
      <c r="AC8" s="18" t="str">
        <f t="shared" ref="AC8:AE18" si="2">IF(AB8&lt;50,"0",IF(AB8&lt;=54,"1",IF(AB8&lt;=59,"1.5",IF(AB8&lt;=64,"2",IF(AB8&lt;=69,"2.5",IF(AB8&lt;=74,"3",IF(AB8&lt;=79,"3.5",IF(AB8&gt;=80,"4"))))))))</f>
        <v>0</v>
      </c>
      <c r="AD8" s="19"/>
      <c r="AE8" s="18" t="str">
        <f t="shared" si="2"/>
        <v>0</v>
      </c>
      <c r="AF8" s="20"/>
      <c r="AG8" s="18" t="str">
        <f t="shared" si="0"/>
        <v>0</v>
      </c>
      <c r="AH8" s="21">
        <f>AF8+AD8+AB8+Z8+X8+V8+T8+R8+P8+N8+L8+J8+H8+F8</f>
        <v>54</v>
      </c>
      <c r="AI8" s="21">
        <f>(AH8*100)/1400</f>
        <v>3.8571428571428572</v>
      </c>
      <c r="AJ8" s="22">
        <f t="shared" ref="AJ8:AJ19" si="3">RANK(AH8,AH$8:AH$19,0)</f>
        <v>12</v>
      </c>
    </row>
    <row r="9" spans="1:36" ht="17.100000000000001" customHeight="1" x14ac:dyDescent="0.5">
      <c r="A9" s="2">
        <v>2</v>
      </c>
      <c r="B9" s="26" t="s">
        <v>252</v>
      </c>
      <c r="C9" s="7" t="s">
        <v>0</v>
      </c>
      <c r="D9" s="47" t="s">
        <v>157</v>
      </c>
      <c r="E9" s="47" t="s">
        <v>4</v>
      </c>
      <c r="F9" s="16"/>
      <c r="G9" s="17" t="str">
        <f t="shared" ref="G9:G18" si="4">IF(F9&lt;50,"0",IF(F9&lt;=54,"1",IF(F9&lt;=59,"1.5",IF(F9&lt;=64,"2",IF(F9&lt;=69,"2.5",IF(F9&lt;=74,"3",IF(F9&lt;=79,"3.5",IF(F9&gt;=80,"4"))))))))</f>
        <v>0</v>
      </c>
      <c r="H9" s="16"/>
      <c r="I9" s="17" t="str">
        <f t="shared" ref="I9:I18" si="5">IF(H9&lt;49,"0",IF(H9&lt;=54,"1",IF(H9&lt;=59,"1.5",IF(H9&lt;=64,"2",IF(H9&lt;=69,"2.5",IF(H9&lt;=74,"3",IF(H9&lt;=79,"3.5",IF(H9&gt;=80,"4"))))))))</f>
        <v>0</v>
      </c>
      <c r="J9" s="16"/>
      <c r="K9" s="18" t="str">
        <f t="shared" ref="K9:K18" si="6">IF(J9&lt;50,"0",IF(J9&lt;=54,"1",IF(J9&lt;=59,"1.5",IF(J9&lt;=64,"2",IF(J9&lt;=69,"2.5",IF(J9&lt;=74,"3",IF(J9&lt;=79,"3.5",IF(J9&gt;=80,"4"))))))))</f>
        <v>0</v>
      </c>
      <c r="L9" s="19"/>
      <c r="M9" s="18" t="str">
        <f t="shared" ref="M9:M18" si="7">IF(L9&lt;50,"0",IF(L9&lt;=54,"1",IF(L9&lt;=59,"1.5",IF(L9&lt;=64,"2",IF(L9&lt;=69,"2.5",IF(L9&lt;=74,"3",IF(L9&lt;=79,"3.5",IF(L9&gt;=80,"4"))))))))</f>
        <v>0</v>
      </c>
      <c r="N9" s="19"/>
      <c r="O9" s="18" t="str">
        <f t="shared" ref="O9:AG18" si="8">IF(N9&lt;50,"0",IF(N9&lt;=54,"1",IF(N9&lt;=59,"1.5",IF(N9&lt;=64,"2",IF(N9&lt;=69,"2.5",IF(N9&lt;=74,"3",IF(N9&lt;=79,"3.5",IF(N9&gt;=80,"4"))))))))</f>
        <v>0</v>
      </c>
      <c r="P9" s="20"/>
      <c r="Q9" s="18" t="str">
        <f t="shared" si="8"/>
        <v>0</v>
      </c>
      <c r="R9" s="20"/>
      <c r="S9" s="18" t="str">
        <f t="shared" si="0"/>
        <v>0</v>
      </c>
      <c r="T9" s="19"/>
      <c r="U9" s="18" t="str">
        <f t="shared" si="0"/>
        <v>0</v>
      </c>
      <c r="V9" s="20">
        <v>68</v>
      </c>
      <c r="W9" s="18" t="str">
        <f t="shared" si="8"/>
        <v>2.5</v>
      </c>
      <c r="X9" s="20"/>
      <c r="Y9" s="18" t="str">
        <f t="shared" si="8"/>
        <v>0</v>
      </c>
      <c r="Z9" s="20"/>
      <c r="AA9" s="18" t="str">
        <f t="shared" si="8"/>
        <v>0</v>
      </c>
      <c r="AB9" s="19"/>
      <c r="AC9" s="18" t="str">
        <f t="shared" si="2"/>
        <v>0</v>
      </c>
      <c r="AD9" s="19"/>
      <c r="AE9" s="18" t="str">
        <f t="shared" si="2"/>
        <v>0</v>
      </c>
      <c r="AF9" s="20"/>
      <c r="AG9" s="18" t="str">
        <f t="shared" si="8"/>
        <v>0</v>
      </c>
      <c r="AH9" s="21">
        <f t="shared" ref="AH9:AH19" si="9">AF9+AD9+AB9+Z9+X9+V9+T9+R9+P9+N9+L9+J9+H9+F9</f>
        <v>68</v>
      </c>
      <c r="AI9" s="21">
        <f t="shared" ref="AI9:AI19" si="10">(AH9*100)/1400</f>
        <v>4.8571428571428568</v>
      </c>
      <c r="AJ9" s="22">
        <f t="shared" si="3"/>
        <v>5</v>
      </c>
    </row>
    <row r="10" spans="1:36" ht="17.100000000000001" customHeight="1" x14ac:dyDescent="0.5">
      <c r="A10" s="2">
        <v>3</v>
      </c>
      <c r="B10" s="6" t="s">
        <v>253</v>
      </c>
      <c r="C10" s="48" t="s">
        <v>0</v>
      </c>
      <c r="D10" s="49" t="s">
        <v>3</v>
      </c>
      <c r="E10" s="49" t="s">
        <v>46</v>
      </c>
      <c r="F10" s="16"/>
      <c r="G10" s="17" t="str">
        <f t="shared" si="4"/>
        <v>0</v>
      </c>
      <c r="H10" s="16"/>
      <c r="I10" s="17" t="str">
        <f t="shared" si="5"/>
        <v>0</v>
      </c>
      <c r="J10" s="16"/>
      <c r="K10" s="18" t="str">
        <f t="shared" si="6"/>
        <v>0</v>
      </c>
      <c r="L10" s="19"/>
      <c r="M10" s="18" t="str">
        <f t="shared" si="7"/>
        <v>0</v>
      </c>
      <c r="N10" s="19"/>
      <c r="O10" s="18" t="str">
        <f t="shared" si="8"/>
        <v>0</v>
      </c>
      <c r="P10" s="20"/>
      <c r="Q10" s="18" t="str">
        <f t="shared" si="8"/>
        <v>0</v>
      </c>
      <c r="R10" s="20"/>
      <c r="S10" s="18" t="str">
        <f t="shared" si="0"/>
        <v>0</v>
      </c>
      <c r="T10" s="19"/>
      <c r="U10" s="18" t="str">
        <f t="shared" si="0"/>
        <v>0</v>
      </c>
      <c r="V10" s="20">
        <v>58</v>
      </c>
      <c r="W10" s="18" t="str">
        <f t="shared" si="8"/>
        <v>1.5</v>
      </c>
      <c r="X10" s="20"/>
      <c r="Y10" s="18" t="str">
        <f t="shared" si="8"/>
        <v>0</v>
      </c>
      <c r="Z10" s="20"/>
      <c r="AA10" s="18" t="str">
        <f t="shared" si="8"/>
        <v>0</v>
      </c>
      <c r="AB10" s="19"/>
      <c r="AC10" s="18" t="str">
        <f t="shared" si="2"/>
        <v>0</v>
      </c>
      <c r="AD10" s="19"/>
      <c r="AE10" s="18" t="str">
        <f t="shared" si="2"/>
        <v>0</v>
      </c>
      <c r="AF10" s="20"/>
      <c r="AG10" s="18" t="str">
        <f t="shared" si="8"/>
        <v>0</v>
      </c>
      <c r="AH10" s="21">
        <f t="shared" si="9"/>
        <v>58</v>
      </c>
      <c r="AI10" s="21">
        <f t="shared" si="10"/>
        <v>4.1428571428571432</v>
      </c>
      <c r="AJ10" s="22">
        <f t="shared" si="3"/>
        <v>11</v>
      </c>
    </row>
    <row r="11" spans="1:36" ht="17.100000000000001" customHeight="1" x14ac:dyDescent="0.5">
      <c r="A11" s="2">
        <v>4</v>
      </c>
      <c r="B11" s="23" t="s">
        <v>254</v>
      </c>
      <c r="C11" s="50" t="s">
        <v>21</v>
      </c>
      <c r="D11" s="51" t="s">
        <v>158</v>
      </c>
      <c r="E11" s="51" t="s">
        <v>6</v>
      </c>
      <c r="F11" s="16"/>
      <c r="G11" s="17" t="str">
        <f t="shared" si="4"/>
        <v>0</v>
      </c>
      <c r="H11" s="16"/>
      <c r="I11" s="17" t="str">
        <f t="shared" si="5"/>
        <v>0</v>
      </c>
      <c r="J11" s="16"/>
      <c r="K11" s="18" t="str">
        <f t="shared" si="6"/>
        <v>0</v>
      </c>
      <c r="L11" s="19"/>
      <c r="M11" s="18" t="str">
        <f t="shared" si="7"/>
        <v>0</v>
      </c>
      <c r="N11" s="19"/>
      <c r="O11" s="18" t="str">
        <f t="shared" si="8"/>
        <v>0</v>
      </c>
      <c r="P11" s="20"/>
      <c r="Q11" s="18" t="str">
        <f t="shared" si="8"/>
        <v>0</v>
      </c>
      <c r="R11" s="20"/>
      <c r="S11" s="18" t="str">
        <f t="shared" si="0"/>
        <v>0</v>
      </c>
      <c r="T11" s="19"/>
      <c r="U11" s="18" t="str">
        <f t="shared" si="0"/>
        <v>0</v>
      </c>
      <c r="V11" s="20">
        <v>80</v>
      </c>
      <c r="W11" s="18" t="str">
        <f t="shared" si="8"/>
        <v>4</v>
      </c>
      <c r="X11" s="20"/>
      <c r="Y11" s="18" t="str">
        <f t="shared" si="8"/>
        <v>0</v>
      </c>
      <c r="Z11" s="20"/>
      <c r="AA11" s="18" t="str">
        <f t="shared" si="8"/>
        <v>0</v>
      </c>
      <c r="AB11" s="19"/>
      <c r="AC11" s="18" t="str">
        <f t="shared" si="2"/>
        <v>0</v>
      </c>
      <c r="AD11" s="19"/>
      <c r="AE11" s="18" t="str">
        <f t="shared" si="2"/>
        <v>0</v>
      </c>
      <c r="AF11" s="20"/>
      <c r="AG11" s="18" t="str">
        <f t="shared" si="8"/>
        <v>0</v>
      </c>
      <c r="AH11" s="21">
        <f t="shared" si="9"/>
        <v>80</v>
      </c>
      <c r="AI11" s="21">
        <f t="shared" si="10"/>
        <v>5.7142857142857144</v>
      </c>
      <c r="AJ11" s="22">
        <f t="shared" si="3"/>
        <v>3</v>
      </c>
    </row>
    <row r="12" spans="1:36" ht="17.100000000000001" customHeight="1" x14ac:dyDescent="0.5">
      <c r="A12" s="2">
        <v>5</v>
      </c>
      <c r="B12" s="1" t="s">
        <v>255</v>
      </c>
      <c r="C12" s="7" t="s">
        <v>21</v>
      </c>
      <c r="D12" s="47" t="s">
        <v>159</v>
      </c>
      <c r="E12" s="47" t="s">
        <v>160</v>
      </c>
      <c r="F12" s="16"/>
      <c r="G12" s="17" t="str">
        <f t="shared" si="4"/>
        <v>0</v>
      </c>
      <c r="H12" s="16"/>
      <c r="I12" s="17" t="str">
        <f t="shared" si="5"/>
        <v>0</v>
      </c>
      <c r="J12" s="16"/>
      <c r="K12" s="18" t="str">
        <f t="shared" si="6"/>
        <v>0</v>
      </c>
      <c r="L12" s="19"/>
      <c r="M12" s="18" t="str">
        <f t="shared" si="7"/>
        <v>0</v>
      </c>
      <c r="N12" s="19"/>
      <c r="O12" s="18" t="str">
        <f t="shared" si="8"/>
        <v>0</v>
      </c>
      <c r="P12" s="20"/>
      <c r="Q12" s="18" t="str">
        <f t="shared" si="8"/>
        <v>0</v>
      </c>
      <c r="R12" s="20"/>
      <c r="S12" s="18" t="str">
        <f t="shared" si="0"/>
        <v>0</v>
      </c>
      <c r="T12" s="19"/>
      <c r="U12" s="18" t="str">
        <f t="shared" si="0"/>
        <v>0</v>
      </c>
      <c r="V12" s="20">
        <v>82</v>
      </c>
      <c r="W12" s="18" t="str">
        <f t="shared" si="8"/>
        <v>4</v>
      </c>
      <c r="X12" s="20"/>
      <c r="Y12" s="18" t="str">
        <f t="shared" si="8"/>
        <v>0</v>
      </c>
      <c r="Z12" s="20"/>
      <c r="AA12" s="18" t="str">
        <f t="shared" si="8"/>
        <v>0</v>
      </c>
      <c r="AB12" s="19"/>
      <c r="AC12" s="18" t="str">
        <f t="shared" si="2"/>
        <v>0</v>
      </c>
      <c r="AD12" s="19"/>
      <c r="AE12" s="18" t="str">
        <f t="shared" si="2"/>
        <v>0</v>
      </c>
      <c r="AF12" s="20"/>
      <c r="AG12" s="18" t="str">
        <f t="shared" si="8"/>
        <v>0</v>
      </c>
      <c r="AH12" s="21">
        <f t="shared" si="9"/>
        <v>82</v>
      </c>
      <c r="AI12" s="21">
        <f t="shared" si="10"/>
        <v>5.8571428571428568</v>
      </c>
      <c r="AJ12" s="22">
        <f t="shared" si="3"/>
        <v>1</v>
      </c>
    </row>
    <row r="13" spans="1:36" ht="17.100000000000001" customHeight="1" x14ac:dyDescent="0.5">
      <c r="A13" s="2">
        <v>6</v>
      </c>
      <c r="B13" s="1" t="s">
        <v>256</v>
      </c>
      <c r="C13" s="7" t="s">
        <v>21</v>
      </c>
      <c r="D13" s="47" t="s">
        <v>130</v>
      </c>
      <c r="E13" s="47" t="s">
        <v>8</v>
      </c>
      <c r="F13" s="16"/>
      <c r="G13" s="17" t="str">
        <f t="shared" si="4"/>
        <v>0</v>
      </c>
      <c r="H13" s="16"/>
      <c r="I13" s="17" t="str">
        <f t="shared" si="5"/>
        <v>0</v>
      </c>
      <c r="J13" s="16"/>
      <c r="K13" s="18" t="str">
        <f t="shared" si="6"/>
        <v>0</v>
      </c>
      <c r="L13" s="19"/>
      <c r="M13" s="18" t="str">
        <f t="shared" si="7"/>
        <v>0</v>
      </c>
      <c r="N13" s="19"/>
      <c r="O13" s="18" t="str">
        <f t="shared" si="8"/>
        <v>0</v>
      </c>
      <c r="P13" s="20"/>
      <c r="Q13" s="18" t="str">
        <f t="shared" si="8"/>
        <v>0</v>
      </c>
      <c r="R13" s="20"/>
      <c r="S13" s="18" t="str">
        <f t="shared" si="0"/>
        <v>0</v>
      </c>
      <c r="T13" s="19"/>
      <c r="U13" s="18" t="str">
        <f t="shared" si="0"/>
        <v>0</v>
      </c>
      <c r="V13" s="20">
        <v>81</v>
      </c>
      <c r="W13" s="18" t="str">
        <f t="shared" si="8"/>
        <v>4</v>
      </c>
      <c r="X13" s="20"/>
      <c r="Y13" s="18" t="str">
        <f t="shared" si="8"/>
        <v>0</v>
      </c>
      <c r="Z13" s="20"/>
      <c r="AA13" s="18" t="str">
        <f t="shared" si="8"/>
        <v>0</v>
      </c>
      <c r="AB13" s="19"/>
      <c r="AC13" s="18" t="str">
        <f t="shared" si="2"/>
        <v>0</v>
      </c>
      <c r="AD13" s="19"/>
      <c r="AE13" s="18" t="str">
        <f t="shared" si="2"/>
        <v>0</v>
      </c>
      <c r="AF13" s="20"/>
      <c r="AG13" s="18" t="str">
        <f t="shared" si="8"/>
        <v>0</v>
      </c>
      <c r="AH13" s="21">
        <f t="shared" si="9"/>
        <v>81</v>
      </c>
      <c r="AI13" s="21">
        <f t="shared" si="10"/>
        <v>5.7857142857142856</v>
      </c>
      <c r="AJ13" s="22">
        <f t="shared" si="3"/>
        <v>2</v>
      </c>
    </row>
    <row r="14" spans="1:36" ht="17.100000000000001" customHeight="1" x14ac:dyDescent="0.5">
      <c r="A14" s="2">
        <v>7</v>
      </c>
      <c r="B14" s="1" t="s">
        <v>257</v>
      </c>
      <c r="C14" s="7" t="s">
        <v>21</v>
      </c>
      <c r="D14" s="47" t="s">
        <v>161</v>
      </c>
      <c r="E14" s="47" t="s">
        <v>4</v>
      </c>
      <c r="F14" s="16"/>
      <c r="G14" s="17" t="str">
        <f t="shared" si="4"/>
        <v>0</v>
      </c>
      <c r="H14" s="16"/>
      <c r="I14" s="17" t="str">
        <f t="shared" si="5"/>
        <v>0</v>
      </c>
      <c r="J14" s="16"/>
      <c r="K14" s="18" t="str">
        <f t="shared" si="6"/>
        <v>0</v>
      </c>
      <c r="L14" s="19"/>
      <c r="M14" s="18" t="str">
        <f t="shared" si="7"/>
        <v>0</v>
      </c>
      <c r="N14" s="19"/>
      <c r="O14" s="18" t="str">
        <f t="shared" si="8"/>
        <v>0</v>
      </c>
      <c r="P14" s="20"/>
      <c r="Q14" s="18" t="str">
        <f t="shared" si="8"/>
        <v>0</v>
      </c>
      <c r="R14" s="20"/>
      <c r="S14" s="18" t="str">
        <f t="shared" si="0"/>
        <v>0</v>
      </c>
      <c r="T14" s="19"/>
      <c r="U14" s="18" t="str">
        <f t="shared" si="0"/>
        <v>0</v>
      </c>
      <c r="V14" s="20">
        <v>68</v>
      </c>
      <c r="W14" s="18" t="str">
        <f t="shared" si="8"/>
        <v>2.5</v>
      </c>
      <c r="X14" s="20"/>
      <c r="Y14" s="18" t="str">
        <f t="shared" si="8"/>
        <v>0</v>
      </c>
      <c r="Z14" s="20"/>
      <c r="AA14" s="18" t="str">
        <f t="shared" si="8"/>
        <v>0</v>
      </c>
      <c r="AB14" s="19"/>
      <c r="AC14" s="18" t="str">
        <f t="shared" si="2"/>
        <v>0</v>
      </c>
      <c r="AD14" s="19"/>
      <c r="AE14" s="18" t="str">
        <f t="shared" si="2"/>
        <v>0</v>
      </c>
      <c r="AF14" s="20"/>
      <c r="AG14" s="18" t="str">
        <f t="shared" si="8"/>
        <v>0</v>
      </c>
      <c r="AH14" s="21">
        <f t="shared" si="9"/>
        <v>68</v>
      </c>
      <c r="AI14" s="21">
        <f t="shared" si="10"/>
        <v>4.8571428571428568</v>
      </c>
      <c r="AJ14" s="22">
        <f t="shared" si="3"/>
        <v>5</v>
      </c>
    </row>
    <row r="15" spans="1:36" ht="17.100000000000001" customHeight="1" x14ac:dyDescent="0.5">
      <c r="A15" s="2">
        <v>8</v>
      </c>
      <c r="B15" s="1" t="s">
        <v>258</v>
      </c>
      <c r="C15" s="7" t="s">
        <v>21</v>
      </c>
      <c r="D15" s="47" t="s">
        <v>162</v>
      </c>
      <c r="E15" s="47" t="s">
        <v>8</v>
      </c>
      <c r="F15" s="16"/>
      <c r="G15" s="17" t="str">
        <f t="shared" si="4"/>
        <v>0</v>
      </c>
      <c r="H15" s="16"/>
      <c r="I15" s="17" t="str">
        <f t="shared" si="5"/>
        <v>0</v>
      </c>
      <c r="J15" s="16"/>
      <c r="K15" s="18" t="str">
        <f t="shared" si="6"/>
        <v>0</v>
      </c>
      <c r="L15" s="19"/>
      <c r="M15" s="18" t="str">
        <f t="shared" si="7"/>
        <v>0</v>
      </c>
      <c r="N15" s="19"/>
      <c r="O15" s="18" t="str">
        <f t="shared" si="8"/>
        <v>0</v>
      </c>
      <c r="P15" s="20"/>
      <c r="Q15" s="18" t="str">
        <f t="shared" si="8"/>
        <v>0</v>
      </c>
      <c r="R15" s="20"/>
      <c r="S15" s="18" t="str">
        <f t="shared" si="0"/>
        <v>0</v>
      </c>
      <c r="T15" s="19"/>
      <c r="U15" s="18" t="str">
        <f t="shared" si="0"/>
        <v>0</v>
      </c>
      <c r="V15" s="20">
        <v>67</v>
      </c>
      <c r="W15" s="18" t="str">
        <f t="shared" si="8"/>
        <v>2.5</v>
      </c>
      <c r="X15" s="20"/>
      <c r="Y15" s="18" t="str">
        <f t="shared" si="8"/>
        <v>0</v>
      </c>
      <c r="Z15" s="20"/>
      <c r="AA15" s="18" t="str">
        <f t="shared" si="8"/>
        <v>0</v>
      </c>
      <c r="AB15" s="19"/>
      <c r="AC15" s="18" t="str">
        <f t="shared" si="2"/>
        <v>0</v>
      </c>
      <c r="AD15" s="19"/>
      <c r="AE15" s="18" t="str">
        <f t="shared" si="2"/>
        <v>0</v>
      </c>
      <c r="AF15" s="20"/>
      <c r="AG15" s="18" t="str">
        <f t="shared" si="8"/>
        <v>0</v>
      </c>
      <c r="AH15" s="21">
        <f t="shared" si="9"/>
        <v>67</v>
      </c>
      <c r="AI15" s="21">
        <f t="shared" si="10"/>
        <v>4.7857142857142856</v>
      </c>
      <c r="AJ15" s="22">
        <f t="shared" si="3"/>
        <v>7</v>
      </c>
    </row>
    <row r="16" spans="1:36" ht="17.100000000000001" customHeight="1" x14ac:dyDescent="0.5">
      <c r="A16" s="2">
        <v>9</v>
      </c>
      <c r="B16" s="1" t="s">
        <v>259</v>
      </c>
      <c r="C16" s="7" t="s">
        <v>21</v>
      </c>
      <c r="D16" s="47" t="s">
        <v>163</v>
      </c>
      <c r="E16" s="47" t="s">
        <v>133</v>
      </c>
      <c r="F16" s="16"/>
      <c r="G16" s="17" t="str">
        <f t="shared" si="4"/>
        <v>0</v>
      </c>
      <c r="H16" s="16"/>
      <c r="I16" s="17" t="str">
        <f t="shared" si="5"/>
        <v>0</v>
      </c>
      <c r="J16" s="16"/>
      <c r="K16" s="18" t="str">
        <f t="shared" si="6"/>
        <v>0</v>
      </c>
      <c r="L16" s="19"/>
      <c r="M16" s="18" t="str">
        <f t="shared" si="7"/>
        <v>0</v>
      </c>
      <c r="N16" s="19"/>
      <c r="O16" s="18" t="str">
        <f t="shared" si="8"/>
        <v>0</v>
      </c>
      <c r="P16" s="20"/>
      <c r="Q16" s="18" t="str">
        <f t="shared" si="8"/>
        <v>0</v>
      </c>
      <c r="R16" s="20"/>
      <c r="S16" s="18" t="str">
        <f t="shared" si="0"/>
        <v>0</v>
      </c>
      <c r="T16" s="19"/>
      <c r="U16" s="18" t="str">
        <f t="shared" si="0"/>
        <v>0</v>
      </c>
      <c r="V16" s="20">
        <v>78</v>
      </c>
      <c r="W16" s="18" t="str">
        <f t="shared" si="8"/>
        <v>3.5</v>
      </c>
      <c r="X16" s="20"/>
      <c r="Y16" s="18" t="str">
        <f t="shared" si="8"/>
        <v>0</v>
      </c>
      <c r="Z16" s="20"/>
      <c r="AA16" s="18" t="str">
        <f t="shared" si="8"/>
        <v>0</v>
      </c>
      <c r="AB16" s="19"/>
      <c r="AC16" s="18" t="str">
        <f t="shared" si="2"/>
        <v>0</v>
      </c>
      <c r="AD16" s="19"/>
      <c r="AE16" s="18" t="str">
        <f t="shared" si="2"/>
        <v>0</v>
      </c>
      <c r="AF16" s="20"/>
      <c r="AG16" s="18" t="str">
        <f t="shared" si="8"/>
        <v>0</v>
      </c>
      <c r="AH16" s="21">
        <f t="shared" si="9"/>
        <v>78</v>
      </c>
      <c r="AI16" s="21">
        <f t="shared" si="10"/>
        <v>5.5714285714285712</v>
      </c>
      <c r="AJ16" s="22">
        <f t="shared" si="3"/>
        <v>4</v>
      </c>
    </row>
    <row r="17" spans="1:36" ht="17.100000000000001" customHeight="1" x14ac:dyDescent="0.5">
      <c r="A17" s="2">
        <v>10</v>
      </c>
      <c r="B17" s="1" t="s">
        <v>260</v>
      </c>
      <c r="C17" s="7" t="s">
        <v>165</v>
      </c>
      <c r="D17" s="47" t="s">
        <v>164</v>
      </c>
      <c r="E17" s="47" t="s">
        <v>20</v>
      </c>
      <c r="F17" s="16"/>
      <c r="G17" s="17" t="str">
        <f t="shared" si="4"/>
        <v>0</v>
      </c>
      <c r="H17" s="16"/>
      <c r="I17" s="17" t="str">
        <f t="shared" si="5"/>
        <v>0</v>
      </c>
      <c r="J17" s="16"/>
      <c r="K17" s="18" t="str">
        <f t="shared" si="6"/>
        <v>0</v>
      </c>
      <c r="L17" s="19"/>
      <c r="M17" s="18" t="str">
        <f t="shared" si="7"/>
        <v>0</v>
      </c>
      <c r="N17" s="19"/>
      <c r="O17" s="18" t="str">
        <f t="shared" si="8"/>
        <v>0</v>
      </c>
      <c r="P17" s="20"/>
      <c r="Q17" s="18" t="str">
        <f t="shared" si="8"/>
        <v>0</v>
      </c>
      <c r="R17" s="20"/>
      <c r="S17" s="18" t="str">
        <f t="shared" si="0"/>
        <v>0</v>
      </c>
      <c r="T17" s="19"/>
      <c r="U17" s="18" t="str">
        <f t="shared" si="0"/>
        <v>0</v>
      </c>
      <c r="V17" s="20">
        <v>64</v>
      </c>
      <c r="W17" s="18" t="str">
        <f t="shared" si="8"/>
        <v>2</v>
      </c>
      <c r="X17" s="20"/>
      <c r="Y17" s="18" t="str">
        <f t="shared" si="8"/>
        <v>0</v>
      </c>
      <c r="Z17" s="20"/>
      <c r="AA17" s="18" t="str">
        <f t="shared" si="8"/>
        <v>0</v>
      </c>
      <c r="AB17" s="19"/>
      <c r="AC17" s="18" t="str">
        <f t="shared" si="2"/>
        <v>0</v>
      </c>
      <c r="AD17" s="19"/>
      <c r="AE17" s="18" t="str">
        <f t="shared" si="2"/>
        <v>0</v>
      </c>
      <c r="AF17" s="20"/>
      <c r="AG17" s="18" t="str">
        <f t="shared" si="8"/>
        <v>0</v>
      </c>
      <c r="AH17" s="21">
        <f t="shared" si="9"/>
        <v>64</v>
      </c>
      <c r="AI17" s="21">
        <f t="shared" si="10"/>
        <v>4.5714285714285712</v>
      </c>
      <c r="AJ17" s="22">
        <f t="shared" si="3"/>
        <v>9</v>
      </c>
    </row>
    <row r="18" spans="1:36" ht="17.100000000000001" customHeight="1" x14ac:dyDescent="0.5">
      <c r="A18" s="2">
        <v>11</v>
      </c>
      <c r="B18" s="6" t="s">
        <v>261</v>
      </c>
      <c r="C18" s="7" t="s">
        <v>165</v>
      </c>
      <c r="D18" s="8" t="s">
        <v>242</v>
      </c>
      <c r="E18" s="8" t="s">
        <v>145</v>
      </c>
      <c r="F18" s="16"/>
      <c r="G18" s="17" t="str">
        <f t="shared" si="4"/>
        <v>0</v>
      </c>
      <c r="H18" s="16"/>
      <c r="I18" s="17" t="str">
        <f t="shared" si="5"/>
        <v>0</v>
      </c>
      <c r="J18" s="16"/>
      <c r="K18" s="18" t="str">
        <f t="shared" si="6"/>
        <v>0</v>
      </c>
      <c r="L18" s="19"/>
      <c r="M18" s="18" t="str">
        <f t="shared" si="7"/>
        <v>0</v>
      </c>
      <c r="N18" s="19"/>
      <c r="O18" s="18" t="str">
        <f t="shared" si="8"/>
        <v>0</v>
      </c>
      <c r="P18" s="20"/>
      <c r="Q18" s="18" t="str">
        <f t="shared" si="8"/>
        <v>0</v>
      </c>
      <c r="R18" s="20"/>
      <c r="S18" s="18" t="str">
        <f t="shared" si="0"/>
        <v>0</v>
      </c>
      <c r="T18" s="19"/>
      <c r="U18" s="18" t="str">
        <f t="shared" si="0"/>
        <v>0</v>
      </c>
      <c r="V18" s="20">
        <v>64</v>
      </c>
      <c r="W18" s="18" t="str">
        <f t="shared" si="8"/>
        <v>2</v>
      </c>
      <c r="X18" s="20"/>
      <c r="Y18" s="18" t="str">
        <f t="shared" si="8"/>
        <v>0</v>
      </c>
      <c r="Z18" s="20"/>
      <c r="AA18" s="18" t="str">
        <f t="shared" si="8"/>
        <v>0</v>
      </c>
      <c r="AB18" s="19"/>
      <c r="AC18" s="18" t="str">
        <f t="shared" si="2"/>
        <v>0</v>
      </c>
      <c r="AD18" s="19"/>
      <c r="AE18" s="18" t="str">
        <f t="shared" si="2"/>
        <v>0</v>
      </c>
      <c r="AF18" s="20"/>
      <c r="AG18" s="18" t="str">
        <f t="shared" si="8"/>
        <v>0</v>
      </c>
      <c r="AH18" s="21">
        <f t="shared" si="9"/>
        <v>64</v>
      </c>
      <c r="AI18" s="21">
        <f t="shared" si="10"/>
        <v>4.5714285714285712</v>
      </c>
      <c r="AJ18" s="22">
        <f t="shared" si="3"/>
        <v>9</v>
      </c>
    </row>
    <row r="19" spans="1:36" ht="17.100000000000001" customHeight="1" x14ac:dyDescent="0.5">
      <c r="A19" s="2">
        <v>12</v>
      </c>
      <c r="B19" s="6" t="s">
        <v>262</v>
      </c>
      <c r="C19" s="7" t="s">
        <v>21</v>
      </c>
      <c r="D19" s="8" t="s">
        <v>263</v>
      </c>
      <c r="E19" s="8" t="s">
        <v>6</v>
      </c>
      <c r="F19" s="16"/>
      <c r="G19" s="17" t="str">
        <f t="shared" ref="G19" si="11">IF(F19&lt;50,"0",IF(F19&lt;=54,"1",IF(F19&lt;=59,"1.5",IF(F19&lt;=64,"2",IF(F19&lt;=69,"2.5",IF(F19&lt;=74,"3",IF(F19&lt;=79,"3.5",IF(F19&gt;=80,"4"))))))))</f>
        <v>0</v>
      </c>
      <c r="H19" s="16"/>
      <c r="I19" s="17" t="str">
        <f t="shared" ref="I19" si="12">IF(H19&lt;49,"0",IF(H19&lt;=54,"1",IF(H19&lt;=59,"1.5",IF(H19&lt;=64,"2",IF(H19&lt;=69,"2.5",IF(H19&lt;=74,"3",IF(H19&lt;=79,"3.5",IF(H19&gt;=80,"4"))))))))</f>
        <v>0</v>
      </c>
      <c r="J19" s="16"/>
      <c r="K19" s="18" t="str">
        <f t="shared" ref="K19" si="13">IF(J19&lt;50,"0",IF(J19&lt;=54,"1",IF(J19&lt;=59,"1.5",IF(J19&lt;=64,"2",IF(J19&lt;=69,"2.5",IF(J19&lt;=74,"3",IF(J19&lt;=79,"3.5",IF(J19&gt;=80,"4"))))))))</f>
        <v>0</v>
      </c>
      <c r="L19" s="19"/>
      <c r="M19" s="18" t="str">
        <f t="shared" ref="M19" si="14">IF(L19&lt;50,"0",IF(L19&lt;=54,"1",IF(L19&lt;=59,"1.5",IF(L19&lt;=64,"2",IF(L19&lt;=69,"2.5",IF(L19&lt;=74,"3",IF(L19&lt;=79,"3.5",IF(L19&gt;=80,"4"))))))))</f>
        <v>0</v>
      </c>
      <c r="N19" s="19"/>
      <c r="O19" s="18" t="str">
        <f t="shared" ref="O19" si="15">IF(N19&lt;50,"0",IF(N19&lt;=54,"1",IF(N19&lt;=59,"1.5",IF(N19&lt;=64,"2",IF(N19&lt;=69,"2.5",IF(N19&lt;=74,"3",IF(N19&lt;=79,"3.5",IF(N19&gt;=80,"4"))))))))</f>
        <v>0</v>
      </c>
      <c r="P19" s="20"/>
      <c r="Q19" s="18" t="str">
        <f t="shared" ref="Q19" si="16">IF(P19&lt;50,"0",IF(P19&lt;=54,"1",IF(P19&lt;=59,"1.5",IF(P19&lt;=64,"2",IF(P19&lt;=69,"2.5",IF(P19&lt;=74,"3",IF(P19&lt;=79,"3.5",IF(P19&gt;=80,"4"))))))))</f>
        <v>0</v>
      </c>
      <c r="R19" s="20"/>
      <c r="S19" s="18" t="str">
        <f t="shared" ref="S19" si="17">IF(R19&lt;50,"0",IF(R19&lt;=54,"1",IF(R19&lt;=59,"1.5",IF(R19&lt;=64,"2",IF(R19&lt;=69,"2.5",IF(R19&lt;=74,"3",IF(R19&lt;=79,"3.5",IF(R19&gt;=80,"4"))))))))</f>
        <v>0</v>
      </c>
      <c r="T19" s="19"/>
      <c r="U19" s="18" t="str">
        <f t="shared" ref="U19" si="18">IF(T19&lt;50,"0",IF(T19&lt;=54,"1",IF(T19&lt;=59,"1.5",IF(T19&lt;=64,"2",IF(T19&lt;=69,"2.5",IF(T19&lt;=74,"3",IF(T19&lt;=79,"3.5",IF(T19&gt;=80,"4"))))))))</f>
        <v>0</v>
      </c>
      <c r="V19" s="20">
        <v>67</v>
      </c>
      <c r="W19" s="18" t="str">
        <f t="shared" ref="W19" si="19">IF(V19&lt;50,"0",IF(V19&lt;=54,"1",IF(V19&lt;=59,"1.5",IF(V19&lt;=64,"2",IF(V19&lt;=69,"2.5",IF(V19&lt;=74,"3",IF(V19&lt;=79,"3.5",IF(V19&gt;=80,"4"))))))))</f>
        <v>2.5</v>
      </c>
      <c r="X19" s="20"/>
      <c r="Y19" s="18" t="str">
        <f t="shared" ref="Y19" si="20">IF(X19&lt;50,"0",IF(X19&lt;=54,"1",IF(X19&lt;=59,"1.5",IF(X19&lt;=64,"2",IF(X19&lt;=69,"2.5",IF(X19&lt;=74,"3",IF(X19&lt;=79,"3.5",IF(X19&gt;=80,"4"))))))))</f>
        <v>0</v>
      </c>
      <c r="Z19" s="20"/>
      <c r="AA19" s="18" t="str">
        <f t="shared" ref="AA19" si="21">IF(Z19&lt;50,"0",IF(Z19&lt;=54,"1",IF(Z19&lt;=59,"1.5",IF(Z19&lt;=64,"2",IF(Z19&lt;=69,"2.5",IF(Z19&lt;=74,"3",IF(Z19&lt;=79,"3.5",IF(Z19&gt;=80,"4"))))))))</f>
        <v>0</v>
      </c>
      <c r="AB19" s="19"/>
      <c r="AC19" s="18" t="str">
        <f t="shared" ref="AC19" si="22">IF(AB19&lt;50,"0",IF(AB19&lt;=54,"1",IF(AB19&lt;=59,"1.5",IF(AB19&lt;=64,"2",IF(AB19&lt;=69,"2.5",IF(AB19&lt;=74,"3",IF(AB19&lt;=79,"3.5",IF(AB19&gt;=80,"4"))))))))</f>
        <v>0</v>
      </c>
      <c r="AD19" s="19"/>
      <c r="AE19" s="18" t="str">
        <f t="shared" ref="AE19" si="23">IF(AD19&lt;50,"0",IF(AD19&lt;=54,"1",IF(AD19&lt;=59,"1.5",IF(AD19&lt;=64,"2",IF(AD19&lt;=69,"2.5",IF(AD19&lt;=74,"3",IF(AD19&lt;=79,"3.5",IF(AD19&gt;=80,"4"))))))))</f>
        <v>0</v>
      </c>
      <c r="AF19" s="20"/>
      <c r="AG19" s="18" t="str">
        <f t="shared" ref="AG19" si="24">IF(AF19&lt;50,"0",IF(AF19&lt;=54,"1",IF(AF19&lt;=59,"1.5",IF(AF19&lt;=64,"2",IF(AF19&lt;=69,"2.5",IF(AF19&lt;=74,"3",IF(AF19&lt;=79,"3.5",IF(AF19&gt;=80,"4"))))))))</f>
        <v>0</v>
      </c>
      <c r="AH19" s="21">
        <f t="shared" si="9"/>
        <v>67</v>
      </c>
      <c r="AI19" s="21">
        <f t="shared" si="10"/>
        <v>4.7857142857142856</v>
      </c>
      <c r="AJ19" s="22">
        <f t="shared" si="3"/>
        <v>7</v>
      </c>
    </row>
    <row r="20" spans="1:36" x14ac:dyDescent="0.5">
      <c r="A20" s="28"/>
      <c r="B20" s="29"/>
      <c r="C20" s="30"/>
      <c r="D20" s="31"/>
      <c r="E20" s="31"/>
      <c r="F20" s="32"/>
      <c r="G20" s="32"/>
      <c r="H20" s="33"/>
      <c r="I20" s="32"/>
      <c r="J20" s="33"/>
      <c r="K20" s="34"/>
      <c r="L20" s="33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</row>
    <row r="21" spans="1:36" x14ac:dyDescent="0.5">
      <c r="A21" s="83" t="s">
        <v>198</v>
      </c>
      <c r="B21" s="83"/>
      <c r="C21" s="83"/>
      <c r="D21" s="83"/>
      <c r="E21" s="83"/>
      <c r="F21" s="19">
        <f>MAX(F8:F19)</f>
        <v>0</v>
      </c>
      <c r="G21" s="74"/>
      <c r="H21" s="19">
        <f>MAX(H8:H19)</f>
        <v>0</v>
      </c>
      <c r="I21" s="74"/>
      <c r="J21" s="19">
        <f>MAX(J8:J19)</f>
        <v>0</v>
      </c>
      <c r="K21" s="74"/>
      <c r="L21" s="19">
        <f>MAX(L8:L19)</f>
        <v>0</v>
      </c>
      <c r="M21" s="74"/>
      <c r="N21" s="19">
        <f>MAX(N8:N19)</f>
        <v>0</v>
      </c>
      <c r="O21" s="74"/>
      <c r="P21" s="19">
        <f>MAX(P8:P19)</f>
        <v>0</v>
      </c>
      <c r="Q21" s="74"/>
      <c r="R21" s="19">
        <f>MAX(R8:R19)</f>
        <v>0</v>
      </c>
      <c r="S21" s="74"/>
      <c r="T21" s="19">
        <f>MAX(T8:T19)</f>
        <v>0</v>
      </c>
      <c r="U21" s="74"/>
      <c r="V21" s="19">
        <f>MAX(V8:V19)</f>
        <v>82</v>
      </c>
      <c r="W21" s="74"/>
      <c r="X21" s="19">
        <f>MAX(X8:X19)</f>
        <v>0</v>
      </c>
      <c r="Y21" s="74"/>
      <c r="Z21" s="19">
        <f>MAX(Z8:Z19)</f>
        <v>0</v>
      </c>
      <c r="AA21" s="74"/>
      <c r="AB21" s="19">
        <f>MAX(AB8:AB19)</f>
        <v>0</v>
      </c>
      <c r="AC21" s="74"/>
      <c r="AD21" s="19">
        <f>MAX(AD8:AD19)</f>
        <v>0</v>
      </c>
      <c r="AE21" s="74"/>
      <c r="AF21" s="19">
        <f>MAX(AF8:AF19)</f>
        <v>0</v>
      </c>
      <c r="AG21" s="99"/>
      <c r="AH21" s="77"/>
      <c r="AI21" s="77"/>
      <c r="AJ21" s="78"/>
    </row>
    <row r="22" spans="1:36" x14ac:dyDescent="0.5">
      <c r="A22" s="83" t="s">
        <v>199</v>
      </c>
      <c r="B22" s="83"/>
      <c r="C22" s="83"/>
      <c r="D22" s="83"/>
      <c r="E22" s="83"/>
      <c r="F22" s="19">
        <f>MIN(F8:F19)</f>
        <v>0</v>
      </c>
      <c r="G22" s="75"/>
      <c r="H22" s="19">
        <f>MIN(H8:H19)</f>
        <v>0</v>
      </c>
      <c r="I22" s="75"/>
      <c r="J22" s="19">
        <f>MIN(J8:J19)</f>
        <v>0</v>
      </c>
      <c r="K22" s="75"/>
      <c r="L22" s="19">
        <f>MIN(L8:L19)</f>
        <v>0</v>
      </c>
      <c r="M22" s="75"/>
      <c r="N22" s="19">
        <f>MIN(N8:N19)</f>
        <v>0</v>
      </c>
      <c r="O22" s="75"/>
      <c r="P22" s="19">
        <f>MIN(P8:P19)</f>
        <v>0</v>
      </c>
      <c r="Q22" s="75"/>
      <c r="R22" s="19">
        <f>MIN(R8:R19)</f>
        <v>0</v>
      </c>
      <c r="S22" s="75"/>
      <c r="T22" s="19">
        <f>MIN(T8:T19)</f>
        <v>0</v>
      </c>
      <c r="U22" s="75"/>
      <c r="V22" s="19">
        <f>MIN(V8:V19)</f>
        <v>54</v>
      </c>
      <c r="W22" s="75"/>
      <c r="X22" s="19">
        <f>MIN(X8:X19)</f>
        <v>0</v>
      </c>
      <c r="Y22" s="75"/>
      <c r="Z22" s="19">
        <f>MIN(Z8:Z19)</f>
        <v>0</v>
      </c>
      <c r="AA22" s="75"/>
      <c r="AB22" s="19">
        <f>MIN(AB8:AB19)</f>
        <v>0</v>
      </c>
      <c r="AC22" s="75"/>
      <c r="AD22" s="19">
        <f>MIN(AD8:AD19)</f>
        <v>0</v>
      </c>
      <c r="AE22" s="75"/>
      <c r="AF22" s="19">
        <f>MIN(AF8:AF19)</f>
        <v>0</v>
      </c>
      <c r="AG22" s="100"/>
      <c r="AH22" s="79"/>
      <c r="AI22" s="79"/>
      <c r="AJ22" s="80"/>
    </row>
    <row r="23" spans="1:36" x14ac:dyDescent="0.5">
      <c r="A23" s="83" t="s">
        <v>200</v>
      </c>
      <c r="B23" s="83"/>
      <c r="C23" s="83"/>
      <c r="D23" s="83"/>
      <c r="E23" s="83"/>
      <c r="F23" s="35" t="e">
        <f>AVERAGE(F8:F19)</f>
        <v>#DIV/0!</v>
      </c>
      <c r="G23" s="75"/>
      <c r="H23" s="35" t="e">
        <f>AVERAGE(H8:H19)</f>
        <v>#DIV/0!</v>
      </c>
      <c r="I23" s="75"/>
      <c r="J23" s="35" t="e">
        <f>AVERAGE(J8:J19)</f>
        <v>#DIV/0!</v>
      </c>
      <c r="K23" s="75"/>
      <c r="L23" s="35" t="e">
        <f>AVERAGE(L8:L19)</f>
        <v>#DIV/0!</v>
      </c>
      <c r="M23" s="75"/>
      <c r="N23" s="35" t="e">
        <f>AVERAGE(N8:N19)</f>
        <v>#DIV/0!</v>
      </c>
      <c r="O23" s="75"/>
      <c r="P23" s="35" t="e">
        <f>AVERAGE(P8:P19)</f>
        <v>#DIV/0!</v>
      </c>
      <c r="Q23" s="75"/>
      <c r="R23" s="35" t="e">
        <f>AVERAGE(R8:R19)</f>
        <v>#DIV/0!</v>
      </c>
      <c r="S23" s="75"/>
      <c r="T23" s="35" t="e">
        <f>AVERAGE(T8:T19)</f>
        <v>#DIV/0!</v>
      </c>
      <c r="U23" s="75"/>
      <c r="V23" s="35">
        <f>AVERAGE(V8:V19)</f>
        <v>69.25</v>
      </c>
      <c r="W23" s="75"/>
      <c r="X23" s="35" t="e">
        <f>AVERAGE(X8:X19)</f>
        <v>#DIV/0!</v>
      </c>
      <c r="Y23" s="75"/>
      <c r="Z23" s="35" t="e">
        <f>AVERAGE(Z8:Z19)</f>
        <v>#DIV/0!</v>
      </c>
      <c r="AA23" s="75"/>
      <c r="AB23" s="35" t="e">
        <f>AVERAGE(AB8:AB19)</f>
        <v>#DIV/0!</v>
      </c>
      <c r="AC23" s="75"/>
      <c r="AD23" s="35" t="e">
        <f>AVERAGE(AD8:AD19)</f>
        <v>#DIV/0!</v>
      </c>
      <c r="AE23" s="75"/>
      <c r="AF23" s="35" t="e">
        <f>AVERAGE(AF8:AF19)</f>
        <v>#DIV/0!</v>
      </c>
      <c r="AG23" s="100"/>
      <c r="AH23" s="79"/>
      <c r="AI23" s="79"/>
      <c r="AJ23" s="80"/>
    </row>
    <row r="24" spans="1:36" x14ac:dyDescent="0.5">
      <c r="A24" s="83" t="s">
        <v>201</v>
      </c>
      <c r="B24" s="83"/>
      <c r="C24" s="83"/>
      <c r="D24" s="83"/>
      <c r="E24" s="83"/>
      <c r="F24" s="35" t="e">
        <f>STDEV(F8:F19)</f>
        <v>#DIV/0!</v>
      </c>
      <c r="G24" s="76"/>
      <c r="H24" s="35" t="e">
        <f>STDEV(H8:H19)</f>
        <v>#DIV/0!</v>
      </c>
      <c r="I24" s="76"/>
      <c r="J24" s="35" t="e">
        <f>STDEV(J8:J19)</f>
        <v>#DIV/0!</v>
      </c>
      <c r="K24" s="76"/>
      <c r="L24" s="35" t="e">
        <f>STDEV(L8:L19)</f>
        <v>#DIV/0!</v>
      </c>
      <c r="M24" s="76"/>
      <c r="N24" s="35" t="e">
        <f>STDEV(N8:N19)</f>
        <v>#DIV/0!</v>
      </c>
      <c r="O24" s="76"/>
      <c r="P24" s="35" t="e">
        <f>STDEV(P8:P19)</f>
        <v>#DIV/0!</v>
      </c>
      <c r="Q24" s="76"/>
      <c r="R24" s="35" t="e">
        <f>STDEV(R8:R19)</f>
        <v>#DIV/0!</v>
      </c>
      <c r="S24" s="76"/>
      <c r="T24" s="35" t="e">
        <f>STDEV(T8:T19)</f>
        <v>#DIV/0!</v>
      </c>
      <c r="U24" s="76"/>
      <c r="V24" s="35">
        <f>STDEV(V8:V19)</f>
        <v>9.1465343660367289</v>
      </c>
      <c r="W24" s="76"/>
      <c r="X24" s="35" t="e">
        <f>STDEV(X8:X19)</f>
        <v>#DIV/0!</v>
      </c>
      <c r="Y24" s="76"/>
      <c r="Z24" s="35" t="e">
        <f>STDEV(Z8:Z19)</f>
        <v>#DIV/0!</v>
      </c>
      <c r="AA24" s="76"/>
      <c r="AB24" s="35" t="e">
        <f>STDEV(AB8:AB19)</f>
        <v>#DIV/0!</v>
      </c>
      <c r="AC24" s="76"/>
      <c r="AD24" s="35" t="e">
        <f>STDEV(AD8:AD19)</f>
        <v>#DIV/0!</v>
      </c>
      <c r="AE24" s="76"/>
      <c r="AF24" s="35" t="e">
        <f>STDEV(AF8:AF19)</f>
        <v>#DIV/0!</v>
      </c>
      <c r="AG24" s="101"/>
      <c r="AH24" s="81"/>
      <c r="AI24" s="81"/>
      <c r="AJ24" s="82"/>
    </row>
    <row r="25" spans="1:36" x14ac:dyDescent="0.5">
      <c r="A25" s="36"/>
      <c r="B25" s="36"/>
      <c r="C25" s="36"/>
      <c r="D25" s="36"/>
      <c r="E25" s="36"/>
    </row>
    <row r="26" spans="1:36" x14ac:dyDescent="0.5">
      <c r="C26" s="73" t="s">
        <v>197</v>
      </c>
      <c r="D26" s="73"/>
      <c r="E26" s="73"/>
      <c r="F26" s="73"/>
      <c r="G26" s="73"/>
      <c r="H26" s="73"/>
      <c r="I26" s="73"/>
      <c r="J26" s="40"/>
    </row>
    <row r="27" spans="1:36" x14ac:dyDescent="0.5">
      <c r="C27" s="73" t="s">
        <v>194</v>
      </c>
      <c r="D27" s="73"/>
      <c r="E27" s="73"/>
      <c r="F27" s="69" t="s">
        <v>195</v>
      </c>
      <c r="G27" s="69"/>
      <c r="H27" s="70" t="s">
        <v>196</v>
      </c>
      <c r="I27" s="70"/>
      <c r="J27" s="40"/>
      <c r="N27" s="72"/>
      <c r="O27" s="72"/>
      <c r="P27" s="72"/>
      <c r="Q27" s="72"/>
      <c r="R27" s="72"/>
      <c r="S27" s="72"/>
      <c r="T27" s="72"/>
      <c r="U27" s="72"/>
      <c r="V27" s="72"/>
      <c r="X27" s="72"/>
      <c r="Y27" s="72"/>
      <c r="Z27" s="72"/>
      <c r="AA27" s="72"/>
      <c r="AB27" s="72"/>
      <c r="AC27" s="72"/>
      <c r="AD27" s="72"/>
      <c r="AE27" s="72"/>
      <c r="AF27" s="72"/>
    </row>
    <row r="28" spans="1:36" x14ac:dyDescent="0.5">
      <c r="C28" s="71" t="s">
        <v>190</v>
      </c>
      <c r="D28" s="71"/>
      <c r="E28" s="71"/>
      <c r="F28" s="69"/>
      <c r="G28" s="69"/>
      <c r="H28" s="70"/>
      <c r="I28" s="70"/>
      <c r="J28" s="40"/>
      <c r="N28" s="72"/>
      <c r="O28" s="72"/>
      <c r="P28" s="72"/>
      <c r="Q28" s="72"/>
      <c r="R28" s="72"/>
      <c r="S28" s="72"/>
      <c r="T28" s="72"/>
      <c r="U28" s="72"/>
      <c r="V28" s="72"/>
      <c r="X28" s="72"/>
      <c r="Y28" s="72"/>
      <c r="Z28" s="72"/>
      <c r="AA28" s="72"/>
      <c r="AB28" s="72"/>
      <c r="AC28" s="72"/>
      <c r="AD28" s="72"/>
      <c r="AE28" s="72"/>
      <c r="AF28" s="72"/>
    </row>
    <row r="29" spans="1:36" x14ac:dyDescent="0.5">
      <c r="C29" s="71" t="s">
        <v>191</v>
      </c>
      <c r="D29" s="71"/>
      <c r="E29" s="71"/>
      <c r="F29" s="69"/>
      <c r="G29" s="69"/>
      <c r="H29" s="70"/>
      <c r="I29" s="70"/>
      <c r="J29" s="40"/>
      <c r="N29" s="72"/>
      <c r="O29" s="72"/>
      <c r="P29" s="72"/>
      <c r="Q29" s="72"/>
      <c r="R29" s="72"/>
      <c r="S29" s="72"/>
      <c r="T29" s="72"/>
      <c r="U29" s="72"/>
      <c r="V29" s="72"/>
      <c r="X29" s="72"/>
      <c r="Y29" s="72"/>
      <c r="Z29" s="72"/>
      <c r="AA29" s="72"/>
      <c r="AB29" s="72"/>
      <c r="AC29" s="72"/>
      <c r="AD29" s="72"/>
      <c r="AE29" s="72"/>
      <c r="AF29" s="72"/>
    </row>
    <row r="30" spans="1:36" x14ac:dyDescent="0.5">
      <c r="C30" s="68" t="s">
        <v>192</v>
      </c>
      <c r="D30" s="68"/>
      <c r="E30" s="68"/>
      <c r="F30" s="69"/>
      <c r="G30" s="69"/>
      <c r="H30" s="70"/>
      <c r="I30" s="70"/>
    </row>
    <row r="31" spans="1:36" x14ac:dyDescent="0.5">
      <c r="C31" s="68" t="s">
        <v>193</v>
      </c>
      <c r="D31" s="68"/>
      <c r="E31" s="68"/>
      <c r="F31" s="69"/>
      <c r="G31" s="69"/>
      <c r="H31" s="70"/>
      <c r="I31" s="70"/>
    </row>
  </sheetData>
  <mergeCells count="66">
    <mergeCell ref="A1:AJ1"/>
    <mergeCell ref="A2:AJ2"/>
    <mergeCell ref="A3:AJ3"/>
    <mergeCell ref="A4:AJ4"/>
    <mergeCell ref="A5:A6"/>
    <mergeCell ref="B5:B6"/>
    <mergeCell ref="C5:C6"/>
    <mergeCell ref="D5:D6"/>
    <mergeCell ref="E5:E6"/>
    <mergeCell ref="G5:G6"/>
    <mergeCell ref="K5:K6"/>
    <mergeCell ref="M5:M6"/>
    <mergeCell ref="O5:O6"/>
    <mergeCell ref="Q5:Q6"/>
    <mergeCell ref="S5:S6"/>
    <mergeCell ref="AE5:AE6"/>
    <mergeCell ref="AH5:AH6"/>
    <mergeCell ref="AI5:AI6"/>
    <mergeCell ref="AJ5:AJ6"/>
    <mergeCell ref="A21:E21"/>
    <mergeCell ref="G21:G24"/>
    <mergeCell ref="I21:I24"/>
    <mergeCell ref="K21:K24"/>
    <mergeCell ref="M21:M24"/>
    <mergeCell ref="O21:O24"/>
    <mergeCell ref="U5:U6"/>
    <mergeCell ref="W5:W6"/>
    <mergeCell ref="Y5:Y6"/>
    <mergeCell ref="AA5:AA6"/>
    <mergeCell ref="AC5:AC6"/>
    <mergeCell ref="I5:I6"/>
    <mergeCell ref="AA21:AA24"/>
    <mergeCell ref="AC21:AC24"/>
    <mergeCell ref="AG21:AJ24"/>
    <mergeCell ref="A22:E22"/>
    <mergeCell ref="A23:E23"/>
    <mergeCell ref="A24:E24"/>
    <mergeCell ref="Q21:Q24"/>
    <mergeCell ref="S21:S24"/>
    <mergeCell ref="U21:U24"/>
    <mergeCell ref="W21:W24"/>
    <mergeCell ref="Y21:Y24"/>
    <mergeCell ref="H30:I30"/>
    <mergeCell ref="C26:I26"/>
    <mergeCell ref="C27:E27"/>
    <mergeCell ref="F27:G27"/>
    <mergeCell ref="H27:I27"/>
    <mergeCell ref="C28:E28"/>
    <mergeCell ref="F28:G28"/>
    <mergeCell ref="H28:I28"/>
    <mergeCell ref="X29:AF29"/>
    <mergeCell ref="C31:E31"/>
    <mergeCell ref="F31:G31"/>
    <mergeCell ref="H31:I31"/>
    <mergeCell ref="AG5:AG6"/>
    <mergeCell ref="AE21:AE24"/>
    <mergeCell ref="N27:V27"/>
    <mergeCell ref="N28:V28"/>
    <mergeCell ref="N29:V29"/>
    <mergeCell ref="X27:AF27"/>
    <mergeCell ref="X28:AF28"/>
    <mergeCell ref="C29:E29"/>
    <mergeCell ref="F29:G29"/>
    <mergeCell ref="H29:I29"/>
    <mergeCell ref="C30:E30"/>
    <mergeCell ref="F30:G30"/>
  </mergeCells>
  <hyperlinks>
    <hyperlink ref="B5" r:id="rId1" display="http://portal.bopp-obec.info/obec58/student/?page.page=0&amp;page.sort=studentNo&amp;page.sort.dir=asc"/>
    <hyperlink ref="D5" r:id="rId2" display="http://portal.bopp-obec.info/obec58/student/?page.page=0&amp;page.sort=firstNameTh&amp;page.sort.dir=asc"/>
    <hyperlink ref="E5" r:id="rId3" display="http://portal.bopp-obec.info/obec58/student/?page.page=0&amp;page.sort=lastNameTh&amp;page.sort.dir=asc"/>
  </hyperlinks>
  <pageMargins left="0.25" right="0.25" top="0.75" bottom="0.75" header="0.3" footer="0.3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ป.1</vt:lpstr>
      <vt:lpstr>ป.2</vt:lpstr>
      <vt:lpstr>ป.3</vt:lpstr>
      <vt:lpstr>ป.4</vt:lpstr>
      <vt:lpstr>ป.5</vt:lpstr>
      <vt:lpstr>ป.6</vt:lpstr>
      <vt:lpstr>ม.1</vt:lpstr>
      <vt:lpstr>ม.2</vt:lpstr>
      <vt:lpstr>ม.3</vt:lpstr>
    </vt:vector>
  </TitlesOfParts>
  <Company>KKD 2011 v1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Windows User</cp:lastModifiedBy>
  <cp:lastPrinted>2015-09-09T07:52:09Z</cp:lastPrinted>
  <dcterms:created xsi:type="dcterms:W3CDTF">2015-05-21T02:33:23Z</dcterms:created>
  <dcterms:modified xsi:type="dcterms:W3CDTF">2017-10-16T04:38:20Z</dcterms:modified>
</cp:coreProperties>
</file>